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rhama Geoup LLc\Downloads\"/>
    </mc:Choice>
  </mc:AlternateContent>
  <xr:revisionPtr revIDLastSave="0" documentId="13_ncr:1_{0A748F2F-5841-4E14-AD96-7D99F44A704D}" xr6:coauthVersionLast="47" xr6:coauthVersionMax="47" xr10:uidLastSave="{00000000-0000-0000-0000-000000000000}"/>
  <bookViews>
    <workbookView xWindow="-120" yWindow="-120" windowWidth="20730" windowHeight="11160" xr2:uid="{950FF676-0CCD-4C1C-8BC8-97FFED7EAF58}"/>
  </bookViews>
  <sheets>
    <sheet name="sheet" sheetId="95" r:id="rId1"/>
  </sheets>
  <definedNames>
    <definedName name="_xlnm._FilterDatabase" localSheetId="0" hidden="1">sheet!$A$7:$E$212</definedName>
    <definedName name="Basement1">#REF!</definedName>
    <definedName name="Basement2">#REF!</definedName>
    <definedName name="ceilingarea">#REF!</definedName>
    <definedName name="CONTRACTSUMTOTAL">#REF!</definedName>
    <definedName name="Count">#REF!</definedName>
    <definedName name="_xlnm.Criteria">#REF!</definedName>
    <definedName name="_xlnm.Database">#REF!</definedName>
    <definedName name="height">#REF!</definedName>
    <definedName name="j">#REF!</definedName>
    <definedName name="label">#REF!</definedName>
    <definedName name="Level1">#REF!</definedName>
    <definedName name="Level10">#REF!</definedName>
    <definedName name="Level11">#REF!</definedName>
    <definedName name="Level12">#REF!</definedName>
    <definedName name="Level13">#REF!</definedName>
    <definedName name="Level14">#REF!</definedName>
    <definedName name="Level15">#REF!</definedName>
    <definedName name="Level2">#REF!</definedName>
    <definedName name="Level3">#REF!</definedName>
    <definedName name="Level4">#REF!</definedName>
    <definedName name="Level5">#REF!</definedName>
    <definedName name="Level6">#REF!</definedName>
    <definedName name="Level7">#REF!</definedName>
    <definedName name="Level8">#REF!</definedName>
    <definedName name="Level9">#REF!</definedName>
    <definedName name="linear">#REF!</definedName>
    <definedName name="lowerground">#REF!</definedName>
    <definedName name="PREVCLAIMTOTAL">#REF!</definedName>
    <definedName name="PREVRET">#REF!</definedName>
    <definedName name="PROFIT">#REF!</definedName>
    <definedName name="RATES">#REF!</definedName>
    <definedName name="SchedDW">#REF!</definedName>
    <definedName name="space">#REF!</definedName>
    <definedName name="subject">#REF!</definedName>
    <definedName name="THISCLAIMTOTAL">#REF!</definedName>
    <definedName name="wallarea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8" i="95" l="1"/>
  <c r="C121" i="95"/>
  <c r="C117" i="95"/>
  <c r="C115" i="95"/>
  <c r="C114" i="95"/>
  <c r="C107" i="95"/>
  <c r="C108" i="95"/>
  <c r="C110" i="95"/>
  <c r="C103" i="95"/>
  <c r="C101" i="95"/>
  <c r="C100" i="95"/>
  <c r="C94" i="95"/>
  <c r="C96" i="95"/>
  <c r="C93" i="95"/>
  <c r="C89" i="95"/>
  <c r="C87" i="95"/>
  <c r="C86" i="95"/>
  <c r="C85" i="95"/>
  <c r="C81" i="95"/>
  <c r="C78" i="95"/>
  <c r="C79" i="95"/>
  <c r="C77" i="95"/>
  <c r="C66" i="95"/>
  <c r="C67" i="95"/>
  <c r="C59" i="95"/>
  <c r="C60" i="95"/>
  <c r="C52" i="95"/>
  <c r="C62" i="95" l="1"/>
  <c r="C145" i="95"/>
  <c r="C144" i="95" l="1"/>
  <c r="C146" i="95" s="1"/>
  <c r="C151" i="95" l="1"/>
  <c r="C152" i="95" s="1"/>
  <c r="C153" i="95" s="1"/>
  <c r="C147" i="95"/>
  <c r="C148" i="95"/>
</calcChain>
</file>

<file path=xl/sharedStrings.xml><?xml version="1.0" encoding="utf-8"?>
<sst xmlns="http://schemas.openxmlformats.org/spreadsheetml/2006/main" count="217" uniqueCount="94">
  <si>
    <t>PROJECT NAME</t>
  </si>
  <si>
    <t>QUOTE NO</t>
  </si>
  <si>
    <t>ESTIMATED BY</t>
  </si>
  <si>
    <t>Preliminaries</t>
  </si>
  <si>
    <t>Code</t>
  </si>
  <si>
    <t>Trades &amp; Material description</t>
  </si>
  <si>
    <t>Qty</t>
  </si>
  <si>
    <t>Unit</t>
  </si>
  <si>
    <t>Project management</t>
  </si>
  <si>
    <t>no</t>
  </si>
  <si>
    <t>Scissor lifts</t>
  </si>
  <si>
    <t>Engineering inspections</t>
  </si>
  <si>
    <t xml:space="preserve">Miscellaneous - fixings and consumables </t>
  </si>
  <si>
    <t>Tape &amp; Jointing + Sanding</t>
  </si>
  <si>
    <t>COST SUMMARY:</t>
  </si>
  <si>
    <t>TOTAL SELLING PRICE - EXCLUDING GST</t>
  </si>
  <si>
    <t>TOTAL COST - EXCLUDING GST</t>
  </si>
  <si>
    <t>GROSS MARGIN DOLLAR</t>
  </si>
  <si>
    <t>GROSS MARGIN PERCENTAGE</t>
  </si>
  <si>
    <t>TAX</t>
  </si>
  <si>
    <t>PRICE SUMMARY:</t>
  </si>
  <si>
    <t>SELLING PRICE EXCLUDING GST</t>
  </si>
  <si>
    <t>GOODS &amp; SERVICES TAX (GST) @ 10%</t>
  </si>
  <si>
    <t>SELLING PRICE INCLUDING GST</t>
  </si>
  <si>
    <t xml:space="preserve"> </t>
  </si>
  <si>
    <t>01 - Ceiling Works</t>
  </si>
  <si>
    <t>02 - Partitions/ Lining</t>
  </si>
  <si>
    <t>Internal</t>
  </si>
  <si>
    <t>Painting</t>
  </si>
  <si>
    <t>Mobilization</t>
  </si>
  <si>
    <t>Material Handling &amp; Material Delivery</t>
  </si>
  <si>
    <t>Food &amp; Accomodation</t>
  </si>
  <si>
    <t>ASSUMPTIONS / EXCLUSIONS</t>
  </si>
  <si>
    <t>Interior</t>
  </si>
  <si>
    <t>Accessories</t>
  </si>
  <si>
    <t>m</t>
  </si>
  <si>
    <t>Bulkhead</t>
  </si>
  <si>
    <t>13mm Plasterboard</t>
  </si>
  <si>
    <t>03 - Painting</t>
  </si>
  <si>
    <t>Tuckeroo Blvd</t>
  </si>
  <si>
    <t>TUCKEROO BLVD</t>
  </si>
  <si>
    <t>Wall Type WT2</t>
  </si>
  <si>
    <t>9mm Fibre Cement Sheet</t>
  </si>
  <si>
    <t>Wall Type WT3</t>
  </si>
  <si>
    <t xml:space="preserve">76mm Metal Stud </t>
  </si>
  <si>
    <r>
      <t>m</t>
    </r>
    <r>
      <rPr>
        <vertAlign val="superscript"/>
        <sz val="10"/>
        <rFont val="Calibri"/>
        <family val="2"/>
        <scheme val="minor"/>
      </rPr>
      <t>2</t>
    </r>
  </si>
  <si>
    <r>
      <t>R1.4 24kg/m</t>
    </r>
    <r>
      <rPr>
        <vertAlign val="superscript"/>
        <sz val="10"/>
        <rFont val="Calibri"/>
        <family val="2"/>
        <scheme val="minor"/>
      </rPr>
      <t>3</t>
    </r>
    <r>
      <rPr>
        <sz val="10"/>
        <rFont val="Calibri"/>
        <family val="2"/>
        <scheme val="minor"/>
      </rPr>
      <t xml:space="preserve"> Batt Insulation</t>
    </r>
  </si>
  <si>
    <r>
      <t>R1.7 11kg/m</t>
    </r>
    <r>
      <rPr>
        <vertAlign val="superscript"/>
        <sz val="10"/>
        <rFont val="Calibri"/>
        <family val="2"/>
        <scheme val="minor"/>
      </rPr>
      <t>3</t>
    </r>
    <r>
      <rPr>
        <sz val="10"/>
        <rFont val="Calibri"/>
        <family val="2"/>
        <scheme val="minor"/>
      </rPr>
      <t xml:space="preserve"> Batt Insulation</t>
    </r>
  </si>
  <si>
    <t>Wall Type WT4</t>
  </si>
  <si>
    <t>9mm MR Plasterboard</t>
  </si>
  <si>
    <t>Wall Type WT6</t>
  </si>
  <si>
    <t xml:space="preserve">92mm Metal Stud </t>
  </si>
  <si>
    <t>9mm Plasterboard</t>
  </si>
  <si>
    <t>Wall Type WT6 w/ MR on one side</t>
  </si>
  <si>
    <t>Wall Type WT7 w/ MR on both sides</t>
  </si>
  <si>
    <t>Wall Type WT8 w/ MR on both sides</t>
  </si>
  <si>
    <t xml:space="preserve">100mm Stratco Metal Stud </t>
  </si>
  <si>
    <t>Wall Type WT9</t>
  </si>
  <si>
    <t>Wall Type WT10</t>
  </si>
  <si>
    <t>Exterior Wall Type WT5 w/ MR</t>
  </si>
  <si>
    <t>Cornerbead @ Bulkhead</t>
  </si>
  <si>
    <t>Cornerbead (3000mm)</t>
  </si>
  <si>
    <t>P50 Shadowline Ceiling Trim</t>
  </si>
  <si>
    <t>Access Panel 600x600</t>
  </si>
  <si>
    <t>13mm plasterboard is assumed for flushset plasterboard ceilings. Please verify.</t>
  </si>
  <si>
    <t>Ceiling trim has been estimated as per general note 10</t>
  </si>
  <si>
    <t xml:space="preserve">Since the ceiling is sloped, average height has been taken for walls and bulkheads throughout, referring to the building sections. </t>
  </si>
  <si>
    <t xml:space="preserve">For wall types having 9mm and 13mm plasterboard on either side, 9mm one has been assumed to be moisture resistant and 13mm is the other one as per typicality. </t>
  </si>
  <si>
    <t>13mm Flush Plasterboard</t>
  </si>
  <si>
    <t>Exterior Fibre Cement Ceiling</t>
  </si>
  <si>
    <t>9mm Express Fibre Cement - James Hardie</t>
  </si>
  <si>
    <t>Paint Ceiling PB</t>
  </si>
  <si>
    <t>Paint Ceiling Wet Area  PB</t>
  </si>
  <si>
    <t>Paint DropSoffit PB 500</t>
  </si>
  <si>
    <t>Wall Paint PB Wet Area 600</t>
  </si>
  <si>
    <t>Paint Door Solid Core</t>
  </si>
  <si>
    <t>Paint Frame MTL</t>
  </si>
  <si>
    <t>Paint Sliding Door Solid Core</t>
  </si>
  <si>
    <t>ea</t>
  </si>
  <si>
    <t xml:space="preserve">Paint DropSoffit PB </t>
  </si>
  <si>
    <t xml:space="preserve">Wall Paint PB </t>
  </si>
  <si>
    <t xml:space="preserve">Wall Paint PB Wet Area </t>
  </si>
  <si>
    <t xml:space="preserve">Wall Paint Concrete </t>
  </si>
  <si>
    <t>Cornerbeads have been estimated of standard size i.e. 3m. Please verify.</t>
  </si>
  <si>
    <t>Paint Exposed Ceiling</t>
  </si>
  <si>
    <t>Flushset Plasterboard Ceiling (3200mm)</t>
  </si>
  <si>
    <t>Flushset Plasterboard Ceiling (3000mm)</t>
  </si>
  <si>
    <t>Flushset Plasterboard Ceiling (2999mm or less)</t>
  </si>
  <si>
    <t>Flushset Plasterboard (W) (2999mm or less)</t>
  </si>
  <si>
    <t>Plasterboard Bulkhead (fixed at 4700mm)</t>
  </si>
  <si>
    <t>35mm Top Hat</t>
  </si>
  <si>
    <t>Top hats for FC soffits have been estimated only as per wall section 1/ Lay110</t>
  </si>
  <si>
    <t>35mm Top Hats</t>
  </si>
  <si>
    <t>No details for studs for bulkhead has been provided. Hence, not estimated.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</si>
</sst>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;[Red]\-&quot;$&quot;#,##0.00"/>
    <numFmt numFmtId="165" formatCode="_-&quot;$&quot;* #,##0.00_-;\-&quot;$&quot;* #,##0.00_-;_-&quot;$&quot;* &quot;-&quot;??_-;_-@_-"/>
    <numFmt numFmtId="166" formatCode="_-* #,##0.00_-;\-* #,##0.00_-;_-* &quot;-&quot;??_-;_-@_-"/>
    <numFmt numFmtId="167" formatCode="&quot;$&quot;#,##0.00"/>
    <numFmt numFmtId="168" formatCode="#,###.00\ &quot;no&quot;"/>
    <numFmt numFmtId="169" formatCode="[$$-409]#,##0.00;\-[$$-409]#,##0.00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Geneva"/>
    </font>
    <font>
      <sz val="10"/>
      <name val="Arial"/>
      <family val="2"/>
    </font>
    <font>
      <sz val="11"/>
      <name val="Calibri"/>
      <family val="2"/>
    </font>
    <font>
      <sz val="10"/>
      <name val="Arial"/>
      <family val="2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u/>
      <sz val="9"/>
      <name val="Calibri"/>
      <family val="2"/>
      <scheme val="minor"/>
    </font>
    <font>
      <sz val="9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sz val="10"/>
      <color rgb="FF000000"/>
      <name val="Times New Roman"/>
      <family val="1"/>
    </font>
    <font>
      <sz val="10"/>
      <color theme="0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u/>
      <sz val="10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vertAlign val="superscript"/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medium">
        <color auto="1"/>
      </left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/>
      <bottom style="thin">
        <color theme="0"/>
      </bottom>
      <diagonal/>
    </border>
    <border>
      <left style="thin">
        <color theme="0" tint="-4.9989318521683403E-2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</borders>
  <cellStyleXfs count="476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0" fontId="4" fillId="0" borderId="0"/>
    <xf numFmtId="0" fontId="5" fillId="0" borderId="0"/>
    <xf numFmtId="0" fontId="1" fillId="0" borderId="0"/>
    <xf numFmtId="44" fontId="5" fillId="0" borderId="0" applyFont="0" applyFill="0" applyBorder="0" applyAlignment="0" applyProtection="0"/>
    <xf numFmtId="0" fontId="6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16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6" fontId="4" fillId="0" borderId="0" applyFont="0" applyFill="0" applyBorder="0" applyAlignment="0" applyProtection="0"/>
    <xf numFmtId="0" fontId="1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7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" fillId="0" borderId="0"/>
    <xf numFmtId="0" fontId="18" fillId="0" borderId="0" applyNumberForma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166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2" fillId="0" borderId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9" fillId="0" borderId="0"/>
    <xf numFmtId="0" fontId="20" fillId="0" borderId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4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6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6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6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88">
    <xf numFmtId="0" fontId="0" fillId="0" borderId="0" xfId="0"/>
    <xf numFmtId="164" fontId="7" fillId="2" borderId="0" xfId="21" applyNumberFormat="1" applyFont="1" applyFill="1" applyAlignment="1">
      <alignment horizontal="center" vertical="center"/>
    </xf>
    <xf numFmtId="0" fontId="8" fillId="2" borderId="0" xfId="21" applyFont="1" applyFill="1" applyAlignment="1">
      <alignment horizontal="center" vertical="center"/>
    </xf>
    <xf numFmtId="0" fontId="7" fillId="2" borderId="0" xfId="21" applyFont="1" applyFill="1" applyAlignment="1">
      <alignment vertical="center"/>
    </xf>
    <xf numFmtId="4" fontId="7" fillId="3" borderId="3" xfId="21" applyNumberFormat="1" applyFont="1" applyFill="1" applyBorder="1" applyAlignment="1">
      <alignment horizontal="left" vertical="center"/>
    </xf>
    <xf numFmtId="0" fontId="8" fillId="2" borderId="4" xfId="21" applyFont="1" applyFill="1" applyBorder="1" applyAlignment="1">
      <alignment vertical="center"/>
    </xf>
    <xf numFmtId="4" fontId="7" fillId="3" borderId="0" xfId="21" applyNumberFormat="1" applyFont="1" applyFill="1" applyAlignment="1">
      <alignment horizontal="left" vertical="center"/>
    </xf>
    <xf numFmtId="4" fontId="7" fillId="3" borderId="0" xfId="21" applyNumberFormat="1" applyFont="1" applyFill="1" applyAlignment="1">
      <alignment horizontal="center" vertical="center"/>
    </xf>
    <xf numFmtId="164" fontId="7" fillId="5" borderId="0" xfId="21" applyNumberFormat="1" applyFont="1" applyFill="1" applyAlignment="1" applyProtection="1">
      <alignment horizontal="left" vertical="center"/>
      <protection locked="0"/>
    </xf>
    <xf numFmtId="0" fontId="12" fillId="2" borderId="0" xfId="21" applyFont="1" applyFill="1" applyAlignment="1">
      <alignment vertical="center"/>
    </xf>
    <xf numFmtId="0" fontId="12" fillId="2" borderId="5" xfId="21" applyFont="1" applyFill="1" applyBorder="1" applyAlignment="1">
      <alignment vertical="center"/>
    </xf>
    <xf numFmtId="164" fontId="12" fillId="2" borderId="1" xfId="21" applyNumberFormat="1" applyFont="1" applyFill="1" applyBorder="1" applyAlignment="1">
      <alignment horizontal="center" vertical="center"/>
    </xf>
    <xf numFmtId="0" fontId="13" fillId="7" borderId="6" xfId="21" applyFont="1" applyFill="1" applyBorder="1" applyAlignment="1">
      <alignment horizontal="center" vertical="center"/>
    </xf>
    <xf numFmtId="168" fontId="12" fillId="4" borderId="14" xfId="21" applyNumberFormat="1" applyFont="1" applyFill="1" applyBorder="1" applyAlignment="1">
      <alignment horizontal="center" vertical="center"/>
    </xf>
    <xf numFmtId="166" fontId="12" fillId="4" borderId="14" xfId="27" applyFont="1" applyFill="1" applyBorder="1" applyAlignment="1">
      <alignment horizontal="center" vertical="center"/>
    </xf>
    <xf numFmtId="168" fontId="12" fillId="4" borderId="14" xfId="22" applyNumberFormat="1" applyFont="1" applyFill="1" applyBorder="1" applyAlignment="1">
      <alignment horizontal="center" vertical="center"/>
    </xf>
    <xf numFmtId="0" fontId="12" fillId="2" borderId="4" xfId="21" applyFont="1" applyFill="1" applyBorder="1" applyAlignment="1">
      <alignment vertical="center"/>
    </xf>
    <xf numFmtId="0" fontId="13" fillId="2" borderId="4" xfId="21" applyFont="1" applyFill="1" applyBorder="1" applyAlignment="1">
      <alignment vertical="center"/>
    </xf>
    <xf numFmtId="167" fontId="12" fillId="2" borderId="0" xfId="21" applyNumberFormat="1" applyFont="1" applyFill="1" applyAlignment="1">
      <alignment horizontal="center" vertical="center"/>
    </xf>
    <xf numFmtId="0" fontId="7" fillId="2" borderId="4" xfId="21" applyFont="1" applyFill="1" applyBorder="1" applyAlignment="1">
      <alignment vertical="center"/>
    </xf>
    <xf numFmtId="167" fontId="7" fillId="3" borderId="9" xfId="24" applyNumberFormat="1" applyFont="1" applyFill="1" applyBorder="1" applyAlignment="1">
      <alignment horizontal="center" vertical="center"/>
    </xf>
    <xf numFmtId="167" fontId="7" fillId="3" borderId="7" xfId="24" applyNumberFormat="1" applyFont="1" applyFill="1" applyBorder="1" applyAlignment="1">
      <alignment horizontal="center" vertical="center"/>
    </xf>
    <xf numFmtId="167" fontId="7" fillId="9" borderId="8" xfId="24" applyNumberFormat="1" applyFont="1" applyFill="1" applyBorder="1" applyAlignment="1">
      <alignment horizontal="center" vertical="center"/>
    </xf>
    <xf numFmtId="0" fontId="7" fillId="2" borderId="5" xfId="21" applyFont="1" applyFill="1" applyBorder="1" applyAlignment="1">
      <alignment vertical="center"/>
    </xf>
    <xf numFmtId="164" fontId="7" fillId="2" borderId="1" xfId="21" applyNumberFormat="1" applyFont="1" applyFill="1" applyBorder="1" applyAlignment="1">
      <alignment horizontal="center" vertical="center"/>
    </xf>
    <xf numFmtId="0" fontId="13" fillId="10" borderId="12" xfId="21" applyFont="1" applyFill="1" applyBorder="1" applyAlignment="1">
      <alignment horizontal="center" vertical="center"/>
    </xf>
    <xf numFmtId="0" fontId="13" fillId="8" borderId="12" xfId="21" applyFont="1" applyFill="1" applyBorder="1" applyAlignment="1">
      <alignment horizontal="center" vertical="center"/>
    </xf>
    <xf numFmtId="168" fontId="12" fillId="7" borderId="14" xfId="21" applyNumberFormat="1" applyFont="1" applyFill="1" applyBorder="1" applyAlignment="1">
      <alignment horizontal="center" vertical="center"/>
    </xf>
    <xf numFmtId="0" fontId="12" fillId="2" borderId="2" xfId="21" applyFont="1" applyFill="1" applyBorder="1" applyAlignment="1">
      <alignment vertical="center"/>
    </xf>
    <xf numFmtId="0" fontId="8" fillId="2" borderId="2" xfId="21" applyFont="1" applyFill="1" applyBorder="1" applyAlignment="1">
      <alignment horizontal="left" vertical="center" indent="1"/>
    </xf>
    <xf numFmtId="0" fontId="8" fillId="2" borderId="4" xfId="21" applyFont="1" applyFill="1" applyBorder="1" applyAlignment="1">
      <alignment horizontal="left" vertical="center" indent="1"/>
    </xf>
    <xf numFmtId="0" fontId="12" fillId="6" borderId="13" xfId="21" applyFont="1" applyFill="1" applyBorder="1" applyAlignment="1">
      <alignment horizontal="left" vertical="center" indent="2"/>
    </xf>
    <xf numFmtId="0" fontId="12" fillId="6" borderId="13" xfId="22" applyFont="1" applyFill="1" applyBorder="1" applyAlignment="1">
      <alignment horizontal="left" vertical="center" indent="2"/>
    </xf>
    <xf numFmtId="164" fontId="10" fillId="5" borderId="0" xfId="21" applyNumberFormat="1" applyFont="1" applyFill="1" applyAlignment="1" applyProtection="1">
      <alignment horizontal="center" vertical="center"/>
      <protection locked="0"/>
    </xf>
    <xf numFmtId="166" fontId="12" fillId="4" borderId="14" xfId="26" applyFont="1" applyFill="1" applyBorder="1" applyAlignment="1">
      <alignment horizontal="center" vertical="center"/>
    </xf>
    <xf numFmtId="0" fontId="21" fillId="7" borderId="13" xfId="21" applyFont="1" applyFill="1" applyBorder="1" applyAlignment="1">
      <alignment horizontal="left" vertical="center" indent="1"/>
    </xf>
    <xf numFmtId="4" fontId="22" fillId="7" borderId="9" xfId="21" applyNumberFormat="1" applyFont="1" applyFill="1" applyBorder="1" applyAlignment="1">
      <alignment horizontal="center" vertical="center"/>
    </xf>
    <xf numFmtId="166" fontId="12" fillId="7" borderId="11" xfId="26" applyFont="1" applyFill="1" applyBorder="1" applyAlignment="1">
      <alignment horizontal="center" vertical="center"/>
    </xf>
    <xf numFmtId="0" fontId="23" fillId="0" borderId="0" xfId="29" applyFont="1" applyAlignment="1">
      <alignment horizontal="center" vertical="center"/>
    </xf>
    <xf numFmtId="0" fontId="14" fillId="4" borderId="10" xfId="55" applyFont="1" applyFill="1" applyBorder="1" applyAlignment="1">
      <alignment horizontal="left" vertical="center" wrapText="1" indent="4"/>
    </xf>
    <xf numFmtId="164" fontId="12" fillId="2" borderId="0" xfId="21" applyNumberFormat="1" applyFont="1" applyFill="1" applyAlignment="1">
      <alignment horizontal="center" vertical="center"/>
    </xf>
    <xf numFmtId="10" fontId="12" fillId="2" borderId="0" xfId="21" applyNumberFormat="1" applyFont="1" applyFill="1" applyAlignment="1">
      <alignment horizontal="center" vertical="center"/>
    </xf>
    <xf numFmtId="167" fontId="12" fillId="11" borderId="0" xfId="21" applyNumberFormat="1" applyFont="1" applyFill="1" applyAlignment="1">
      <alignment horizontal="center" vertical="center"/>
    </xf>
    <xf numFmtId="167" fontId="12" fillId="12" borderId="0" xfId="21" applyNumberFormat="1" applyFont="1" applyFill="1" applyAlignment="1">
      <alignment horizontal="center" vertical="center"/>
    </xf>
    <xf numFmtId="9" fontId="12" fillId="2" borderId="0" xfId="337" applyFont="1" applyFill="1" applyBorder="1" applyAlignment="1">
      <alignment horizontal="center" vertical="center"/>
    </xf>
    <xf numFmtId="0" fontId="0" fillId="0" borderId="1" xfId="0" applyBorder="1"/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15" xfId="0" applyBorder="1" applyAlignment="1">
      <alignment wrapText="1"/>
    </xf>
    <xf numFmtId="0" fontId="9" fillId="13" borderId="2" xfId="21" applyFont="1" applyFill="1" applyBorder="1" applyAlignment="1" applyProtection="1">
      <alignment vertical="center"/>
      <protection locked="0"/>
    </xf>
    <xf numFmtId="166" fontId="12" fillId="4" borderId="12" xfId="27" applyFont="1" applyFill="1" applyBorder="1" applyAlignment="1">
      <alignment horizontal="center" vertical="center"/>
    </xf>
    <xf numFmtId="168" fontId="12" fillId="4" borderId="12" xfId="22" applyNumberFormat="1" applyFont="1" applyFill="1" applyBorder="1" applyAlignment="1">
      <alignment horizontal="center" vertical="center"/>
    </xf>
    <xf numFmtId="0" fontId="13" fillId="10" borderId="17" xfId="21" applyFont="1" applyFill="1" applyBorder="1" applyAlignment="1">
      <alignment horizontal="center" vertical="center"/>
    </xf>
    <xf numFmtId="0" fontId="12" fillId="6" borderId="19" xfId="22" applyFont="1" applyFill="1" applyBorder="1" applyAlignment="1">
      <alignment horizontal="left" vertical="center" indent="2"/>
    </xf>
    <xf numFmtId="0" fontId="14" fillId="4" borderId="11" xfId="55" applyFont="1" applyFill="1" applyBorder="1" applyAlignment="1">
      <alignment horizontal="left" vertical="center" wrapText="1" indent="4"/>
    </xf>
    <xf numFmtId="168" fontId="12" fillId="4" borderId="11" xfId="21" applyNumberFormat="1" applyFont="1" applyFill="1" applyBorder="1" applyAlignment="1">
      <alignment horizontal="center" vertical="center"/>
    </xf>
    <xf numFmtId="0" fontId="24" fillId="4" borderId="11" xfId="21" applyFont="1" applyFill="1" applyBorder="1" applyAlignment="1">
      <alignment horizontal="left" vertical="center" wrapText="1" indent="5"/>
    </xf>
    <xf numFmtId="0" fontId="12" fillId="4" borderId="11" xfId="55" applyFont="1" applyFill="1" applyBorder="1" applyAlignment="1">
      <alignment horizontal="left" vertical="center" wrapText="1" indent="5"/>
    </xf>
    <xf numFmtId="0" fontId="12" fillId="6" borderId="11" xfId="22" applyFont="1" applyFill="1" applyBorder="1" applyAlignment="1">
      <alignment horizontal="left" vertical="center" indent="2"/>
    </xf>
    <xf numFmtId="168" fontId="12" fillId="4" borderId="11" xfId="22" applyNumberFormat="1" applyFont="1" applyFill="1" applyBorder="1" applyAlignment="1">
      <alignment horizontal="center" vertical="center"/>
    </xf>
    <xf numFmtId="0" fontId="13" fillId="8" borderId="11" xfId="21" applyFont="1" applyFill="1" applyBorder="1" applyAlignment="1">
      <alignment horizontal="center" vertical="center"/>
    </xf>
    <xf numFmtId="0" fontId="21" fillId="7" borderId="11" xfId="21" applyFont="1" applyFill="1" applyBorder="1" applyAlignment="1">
      <alignment horizontal="left" vertical="center" indent="1"/>
    </xf>
    <xf numFmtId="168" fontId="12" fillId="7" borderId="11" xfId="21" applyNumberFormat="1" applyFont="1" applyFill="1" applyBorder="1" applyAlignment="1">
      <alignment horizontal="center" vertical="center"/>
    </xf>
    <xf numFmtId="0" fontId="14" fillId="4" borderId="11" xfId="21" applyFont="1" applyFill="1" applyBorder="1" applyAlignment="1">
      <alignment horizontal="left" vertical="center" wrapText="1" indent="2"/>
    </xf>
    <xf numFmtId="0" fontId="24" fillId="4" borderId="11" xfId="21" applyFont="1" applyFill="1" applyBorder="1" applyAlignment="1">
      <alignment horizontal="left" vertical="center" wrapText="1" indent="3"/>
    </xf>
    <xf numFmtId="0" fontId="12" fillId="4" borderId="11" xfId="21" applyFont="1" applyFill="1" applyBorder="1" applyAlignment="1">
      <alignment horizontal="left" vertical="center" wrapText="1" indent="3"/>
    </xf>
    <xf numFmtId="168" fontId="12" fillId="4" borderId="16" xfId="22" applyNumberFormat="1" applyFont="1" applyFill="1" applyBorder="1" applyAlignment="1">
      <alignment horizontal="center" vertical="center"/>
    </xf>
    <xf numFmtId="0" fontId="24" fillId="4" borderId="11" xfId="0" applyFont="1" applyFill="1" applyBorder="1" applyAlignment="1">
      <alignment horizontal="left" vertical="center" wrapText="1" indent="5"/>
    </xf>
    <xf numFmtId="0" fontId="13" fillId="8" borderId="20" xfId="21" applyFont="1" applyFill="1" applyBorder="1" applyAlignment="1">
      <alignment horizontal="center" vertical="center"/>
    </xf>
    <xf numFmtId="0" fontId="24" fillId="4" borderId="11" xfId="0" applyFont="1" applyFill="1" applyBorder="1" applyAlignment="1">
      <alignment horizontal="left" vertical="center" indent="5"/>
    </xf>
    <xf numFmtId="0" fontId="0" fillId="0" borderId="15" xfId="0" applyBorder="1"/>
    <xf numFmtId="0" fontId="24" fillId="4" borderId="12" xfId="21" applyFont="1" applyFill="1" applyBorder="1" applyAlignment="1">
      <alignment horizontal="left" vertical="center" wrapText="1" indent="3"/>
    </xf>
    <xf numFmtId="164" fontId="12" fillId="2" borderId="3" xfId="21" applyNumberFormat="1" applyFont="1" applyFill="1" applyBorder="1" applyAlignment="1">
      <alignment horizontal="center" vertical="center"/>
    </xf>
    <xf numFmtId="164" fontId="12" fillId="2" borderId="0" xfId="21" applyNumberFormat="1" applyFont="1" applyFill="1" applyAlignment="1">
      <alignment horizontal="center" vertical="center"/>
    </xf>
    <xf numFmtId="0" fontId="13" fillId="13" borderId="18" xfId="22" applyFont="1" applyFill="1" applyBorder="1" applyAlignment="1">
      <alignment horizontal="center" vertical="center"/>
    </xf>
    <xf numFmtId="0" fontId="13" fillId="13" borderId="16" xfId="22" applyFont="1" applyFill="1" applyBorder="1" applyAlignment="1">
      <alignment horizontal="center" vertical="center"/>
    </xf>
    <xf numFmtId="166" fontId="12" fillId="4" borderId="11" xfId="26" applyFont="1" applyFill="1" applyBorder="1" applyAlignment="1">
      <alignment horizontal="right"/>
    </xf>
    <xf numFmtId="0" fontId="12" fillId="4" borderId="11" xfId="58" applyNumberFormat="1" applyFont="1" applyFill="1" applyBorder="1" applyAlignment="1">
      <alignment horizontal="right"/>
    </xf>
    <xf numFmtId="0" fontId="24" fillId="4" borderId="0" xfId="0" applyNumberFormat="1" applyFont="1" applyFill="1" applyAlignment="1">
      <alignment horizontal="right"/>
    </xf>
    <xf numFmtId="0" fontId="24" fillId="4" borderId="11" xfId="0" applyNumberFormat="1" applyFont="1" applyFill="1" applyBorder="1" applyAlignment="1">
      <alignment horizontal="right"/>
    </xf>
    <xf numFmtId="0" fontId="12" fillId="4" borderId="11" xfId="26" applyNumberFormat="1" applyFont="1" applyFill="1" applyBorder="1" applyAlignment="1">
      <alignment horizontal="right"/>
    </xf>
    <xf numFmtId="0" fontId="12" fillId="4" borderId="14" xfId="58" applyNumberFormat="1" applyFont="1" applyFill="1" applyBorder="1" applyAlignment="1">
      <alignment horizontal="right"/>
    </xf>
    <xf numFmtId="0" fontId="16" fillId="7" borderId="14" xfId="26" applyNumberFormat="1" applyFont="1" applyFill="1" applyBorder="1" applyAlignment="1">
      <alignment horizontal="right"/>
    </xf>
    <xf numFmtId="0" fontId="12" fillId="4" borderId="11" xfId="27" applyNumberFormat="1" applyFont="1" applyFill="1" applyBorder="1" applyAlignment="1">
      <alignment horizontal="right"/>
    </xf>
    <xf numFmtId="0" fontId="12" fillId="7" borderId="11" xfId="58" applyNumberFormat="1" applyFont="1" applyFill="1" applyBorder="1" applyAlignment="1">
      <alignment horizontal="right"/>
    </xf>
    <xf numFmtId="0" fontId="16" fillId="4" borderId="14" xfId="26" applyNumberFormat="1" applyFont="1" applyFill="1" applyBorder="1" applyAlignment="1">
      <alignment horizontal="right"/>
    </xf>
    <xf numFmtId="0" fontId="24" fillId="4" borderId="11" xfId="0" applyNumberFormat="1" applyFont="1" applyFill="1" applyBorder="1" applyAlignment="1">
      <alignment horizontal="right" wrapText="1"/>
    </xf>
    <xf numFmtId="0" fontId="12" fillId="4" borderId="16" xfId="27" applyNumberFormat="1" applyFont="1" applyFill="1" applyBorder="1" applyAlignment="1">
      <alignment horizontal="right"/>
    </xf>
  </cellXfs>
  <cellStyles count="476">
    <cellStyle name="Comma 2" xfId="17" xr:uid="{00000000-0005-0000-0000-000001000000}"/>
    <cellStyle name="Comma 2 2" xfId="58" xr:uid="{AFE5C393-8941-45AC-A1D7-1BFDF5C3FB36}"/>
    <cellStyle name="Comma 2 2 2" xfId="85" xr:uid="{48D76993-8AD4-4A3B-AF72-99D4C459F5BC}"/>
    <cellStyle name="Comma 2 2 2 2" xfId="27" xr:uid="{259F3FA3-0E3E-4A85-919F-6FAF30BAC9D5}"/>
    <cellStyle name="Comma 2 2 2 2 2" xfId="73" xr:uid="{97CFA5C4-B997-45CA-8527-92E001C08DE1}"/>
    <cellStyle name="Comma 2 2 2 2 2 2" xfId="310" xr:uid="{046773F9-5AD6-42FB-B720-DAD92C11643A}"/>
    <cellStyle name="Comma 2 2 2 2 2 2 2" xfId="465" xr:uid="{721AE259-0290-4F7A-91EA-F2C915D70B15}"/>
    <cellStyle name="Comma 2 2 2 2 2 3" xfId="169" xr:uid="{564C13C1-FDEF-4305-A461-B2D2AA36DA06}"/>
    <cellStyle name="Comma 2 2 2 2 2 3 2" xfId="401" xr:uid="{2FF018AD-5CF9-42E4-9E41-CE0649CAE2EF}"/>
    <cellStyle name="Comma 2 2 2 2 2 4" xfId="359" xr:uid="{63165C1C-30FE-4315-A9C6-16F427310B9E}"/>
    <cellStyle name="Comma 2 2 2 2 3" xfId="229" xr:uid="{F6AB35B4-4D31-48F1-AA5B-1FBE3DE3784D}"/>
    <cellStyle name="Comma 2 2 2 2 3 2" xfId="425" xr:uid="{95374FF6-B811-450A-B81F-F0E702EC1BC9}"/>
    <cellStyle name="Comma 2 2 2 2 4" xfId="330" xr:uid="{5C133BB3-66FE-4E2C-83B2-62CD36F1438E}"/>
    <cellStyle name="Comma 2 2 2 2 4 2" xfId="473" xr:uid="{2847E4E4-FE3A-41FA-A65D-F7DC63E2F963}"/>
    <cellStyle name="Comma 2 2 2 2 5" xfId="90" xr:uid="{7A6ADE22-C0FA-4F2C-8FF2-806C9D1CAB77}"/>
    <cellStyle name="Comma 2 2 2 2 5 2" xfId="369" xr:uid="{7CCBFCD4-D807-4F16-A8B7-5236C1F87FC5}"/>
    <cellStyle name="Comma 2 2 2 2 6" xfId="345" xr:uid="{6646F6CC-76D4-45A2-B5D9-FA2A032D171A}"/>
    <cellStyle name="Comma 2 2 2 3" xfId="161" xr:uid="{B82990EB-001C-4E1B-88DD-3F0A70F9C151}"/>
    <cellStyle name="Comma 2 2 2 3 2" xfId="302" xr:uid="{9F2D3740-2CD4-4292-A170-D63714588E27}"/>
    <cellStyle name="Comma 2 2 2 3 2 2" xfId="462" xr:uid="{1D75391A-E635-48FE-92A7-479EA65F3378}"/>
    <cellStyle name="Comma 2 2 2 3 3" xfId="398" xr:uid="{2248E143-B937-42C3-AC20-7A1D49554A30}"/>
    <cellStyle name="Comma 2 2 2 4" xfId="220" xr:uid="{F98275C9-9AEB-42C4-9ED8-881831721AFC}"/>
    <cellStyle name="Comma 2 2 2 4 2" xfId="421" xr:uid="{7F013B6C-D05C-493B-9AF7-0DB037C3E714}"/>
    <cellStyle name="Comma 2 2 2 5" xfId="366" xr:uid="{08DAAE1B-64B8-4632-801C-00F2FAC59D3A}"/>
    <cellStyle name="Comma 2 2 3" xfId="26" xr:uid="{CB6CC362-C9CC-4F26-A300-A3CF1866BCFE}"/>
    <cellStyle name="Comma 2 2 3 2" xfId="72" xr:uid="{A934602F-E999-4EA2-86C9-1016E2362D01}"/>
    <cellStyle name="Comma 2 2 3 2 2" xfId="306" xr:uid="{10464481-6EC7-43F4-B63B-8A04951401B7}"/>
    <cellStyle name="Comma 2 2 3 2 2 2" xfId="464" xr:uid="{A5C75341-E601-4E2F-B9CC-18F1FFCD6429}"/>
    <cellStyle name="Comma 2 2 3 2 3" xfId="165" xr:uid="{FA7B7DB1-1741-42E0-951C-2F7250052832}"/>
    <cellStyle name="Comma 2 2 3 2 3 2" xfId="400" xr:uid="{F556E495-A4F1-4A75-9AF4-77B1ED23ADB9}"/>
    <cellStyle name="Comma 2 2 3 2 4" xfId="358" xr:uid="{7468B880-B5D9-4706-866C-B233C2E30C22}"/>
    <cellStyle name="Comma 2 2 3 3" xfId="228" xr:uid="{DED378FF-3B89-46E8-B4FD-6C88BFCC0405}"/>
    <cellStyle name="Comma 2 2 3 3 2" xfId="424" xr:uid="{61CD6D85-D2FF-464B-936B-3989C18A5DDC}"/>
    <cellStyle name="Comma 2 2 3 4" xfId="329" xr:uid="{C797087A-77B9-437D-A89E-F9BC9397A9EE}"/>
    <cellStyle name="Comma 2 2 3 4 2" xfId="472" xr:uid="{360FA329-E4BD-404E-84F2-3D3F3177ACE2}"/>
    <cellStyle name="Comma 2 2 3 5" xfId="89" xr:uid="{82B3D26F-994F-470B-A303-7C958442A917}"/>
    <cellStyle name="Comma 2 2 3 5 2" xfId="368" xr:uid="{F84ADBFA-32A9-4A2B-9E56-3120CC8A7E31}"/>
    <cellStyle name="Comma 2 2 3 6" xfId="344" xr:uid="{24B7C22C-D059-49FE-BDAC-C293C045321D}"/>
    <cellStyle name="Comma 2 2 4" xfId="103" xr:uid="{CAF298BC-EC6E-4148-92AC-F66CC8CEFA8C}"/>
    <cellStyle name="Comma 2 2 4 2" xfId="246" xr:uid="{6220E407-8A86-4DCE-9DAD-F4BF706D25B8}"/>
    <cellStyle name="Comma 2 2 4 2 2" xfId="436" xr:uid="{3D3AB593-F6FC-4D3C-81C4-F9BC27B07B2D}"/>
    <cellStyle name="Comma 2 2 4 3" xfId="377" xr:uid="{5CA38259-DA36-480F-AFE1-09E6BFD1157A}"/>
    <cellStyle name="Comma 2 2 5" xfId="213" xr:uid="{4C7870C9-9853-40E7-8B8B-5A035A686F90}"/>
    <cellStyle name="Comma 2 2 5 2" xfId="418" xr:uid="{6CE87C6C-FD53-4ED4-9BC2-3F122B7AF42B}"/>
    <cellStyle name="Comma 2 2 6" xfId="81" xr:uid="{D1202B74-6052-4968-9401-9199F932C20B}"/>
    <cellStyle name="Comma 2 2 6 2" xfId="365" xr:uid="{C9046419-83AE-4F11-991D-BEB27E3FD3B7}"/>
    <cellStyle name="Comma 2 2 7" xfId="353" xr:uid="{5777E2A7-2ED3-4251-B6FA-F3E5DAB7ADE5}"/>
    <cellStyle name="Comma 2 3" xfId="49" xr:uid="{F927B0BD-4530-4C2D-92E8-A6A1B978B34B}"/>
    <cellStyle name="Comma 2 3 2" xfId="293" xr:uid="{7572E451-23DC-4D8A-9004-0C4B8BCD0160}"/>
    <cellStyle name="Comma 2 3 2 2" xfId="455" xr:uid="{967147BE-B669-40E5-ABBF-FA5B289F4CC3}"/>
    <cellStyle name="Comma 2 3 3" xfId="153" xr:uid="{D4DC0382-793D-4EE3-A0EE-2E8EB693F283}"/>
    <cellStyle name="Comma 2 3 3 2" xfId="394" xr:uid="{6282117B-3101-4984-81B4-30B5887D202C}"/>
    <cellStyle name="Comma 2 3 4" xfId="351" xr:uid="{CABA9138-3EA0-4EF7-9EDC-FBFC454FF219}"/>
    <cellStyle name="Comma 2 4" xfId="71" xr:uid="{64845005-926D-46F4-9A61-0B8E8BDD35C7}"/>
    <cellStyle name="Comma 2 4 2" xfId="298" xr:uid="{763658BE-82D9-4A12-9F8A-1082A72C1630}"/>
    <cellStyle name="Comma 2 4 2 2" xfId="459" xr:uid="{0A91F1EE-A2FB-4237-9086-FE7D40A46447}"/>
    <cellStyle name="Comma 2 4 3" xfId="158" xr:uid="{8A3601E4-1FFB-411D-AFC7-E6B1490E9DB5}"/>
    <cellStyle name="Comma 2 4 3 2" xfId="397" xr:uid="{F475A1D5-6F2D-4CAA-A9B3-7AD9750ABB74}"/>
    <cellStyle name="Comma 2 4 4" xfId="357" xr:uid="{24BD0C62-C059-4678-9C6E-3A2F13E14899}"/>
    <cellStyle name="Comma 2 5" xfId="96" xr:uid="{8CEC26EF-AE6A-4618-B3F6-1D8F404714BC}"/>
    <cellStyle name="Comma 2 5 2" xfId="240" xr:uid="{42C3313C-91F8-4526-834F-B4F184C36FA2}"/>
    <cellStyle name="Comma 2 5 2 2" xfId="431" xr:uid="{084A7C1C-B23A-4E3A-9588-BA01837966F7}"/>
    <cellStyle name="Comma 2 5 3" xfId="372" xr:uid="{5A999537-6F6A-4C88-B2C0-BA9F065FD80C}"/>
    <cellStyle name="Comma 2 6" xfId="205" xr:uid="{AEF82D04-D02A-4388-A4AC-99B7268713ED}"/>
    <cellStyle name="Comma 2 6 2" xfId="414" xr:uid="{FD19F92A-53F7-471E-ACF6-B3DD0AC3A88C}"/>
    <cellStyle name="Comma 2 7" xfId="80" xr:uid="{F31588C9-0A83-451A-9263-12887728A438}"/>
    <cellStyle name="Comma 2 7 2" xfId="364" xr:uid="{6C87A79E-CDEB-4752-8D5B-3D9ED2459E21}"/>
    <cellStyle name="Comma 2 8" xfId="341" xr:uid="{12FE1612-5E9A-4523-AB30-CE0C09118336}"/>
    <cellStyle name="Comma 3" xfId="32" xr:uid="{DA37D873-B870-422B-95D7-947674C1FC56}"/>
    <cellStyle name="Comma 3 2" xfId="74" xr:uid="{8D66D148-A124-4E28-96EF-874B28D16FDF}"/>
    <cellStyle name="Comma 3 2 2" xfId="322" xr:uid="{5CF3E14E-1FD9-416E-92C3-D8AD259E1FD1}"/>
    <cellStyle name="Comma 3 2 2 2" xfId="469" xr:uid="{5E9DBE3C-B23A-4655-89F8-F33742EEA7A3}"/>
    <cellStyle name="Comma 3 2 3" xfId="181" xr:uid="{081B23A0-1DC9-4E98-B190-DDB224DF1F59}"/>
    <cellStyle name="Comma 3 2 3 2" xfId="403" xr:uid="{1A16E067-9136-4ED7-997A-83F92CE60D25}"/>
    <cellStyle name="Comma 3 2 4" xfId="360" xr:uid="{63D66DAA-F9D1-472F-B62D-687C4FDCD50C}"/>
    <cellStyle name="Comma 3 3" xfId="149" xr:uid="{4D110BA2-32AC-45DC-BD64-38AA239C97B7}"/>
    <cellStyle name="Comma 3 3 2" xfId="289" xr:uid="{2B779541-8BB2-4C7B-9BFA-64CE759BE717}"/>
    <cellStyle name="Comma 3 3 2 2" xfId="452" xr:uid="{80EDB3D9-4349-43E4-9AAC-A0D3B05204CA}"/>
    <cellStyle name="Comma 3 3 3" xfId="391" xr:uid="{B6C74CC1-0A4F-445B-82B0-12A8F610F47D}"/>
    <cellStyle name="Comma 3 4" xfId="234" xr:uid="{88DFD342-5CA6-4AE5-986C-066097536785}"/>
    <cellStyle name="Comma 3 4 2" xfId="427" xr:uid="{DE1FE53E-9393-41FE-8238-7F8DB0D0D813}"/>
    <cellStyle name="Comma 3 5" xfId="91" xr:uid="{CA1FF7D7-DB0D-4464-A930-6A99BE716C17}"/>
    <cellStyle name="Comma 3 5 2" xfId="370" xr:uid="{0B77A48D-A458-4174-AADD-F64B498DC423}"/>
    <cellStyle name="Comma 3 6" xfId="346" xr:uid="{40A141AE-1462-4409-8C01-678A25D30397}"/>
    <cellStyle name="Comma 4" xfId="45" xr:uid="{FF0B55C0-AE3E-4392-BB41-AB535C98794B}"/>
    <cellStyle name="Comma 4 2" xfId="296" xr:uid="{4E542F20-1F64-4CA5-AC33-A14829ABE141}"/>
    <cellStyle name="Comma 4 2 2" xfId="457" xr:uid="{A70F118D-24B7-4406-86C3-A72E4E05B6D3}"/>
    <cellStyle name="Comma 4 3" xfId="156" xr:uid="{126387C1-0E2A-4332-8F4C-914C9E065C05}"/>
    <cellStyle name="Comma 4 3 2" xfId="396" xr:uid="{E472A561-FC83-48FF-BA6B-3E3DF51BD4DA}"/>
    <cellStyle name="Comma 4 4" xfId="350" xr:uid="{03665986-8C5E-4127-8259-FBF7843AD81E}"/>
    <cellStyle name="Comma 5" xfId="68" xr:uid="{44C216FD-B0DB-4121-B2F5-AB73605A2104}"/>
    <cellStyle name="Comma 5 2" xfId="305" xr:uid="{C7642EBC-C6D6-4A6F-9421-D2CE6B5F24DF}"/>
    <cellStyle name="Comma 5 2 2" xfId="463" xr:uid="{51017933-A52E-4BED-A9CC-5A7C0E22822C}"/>
    <cellStyle name="Comma 5 3" xfId="164" xr:uid="{12641E10-DEEE-42C6-B271-20BB9F967AF5}"/>
    <cellStyle name="Comma 5 3 2" xfId="399" xr:uid="{F1AF9B85-2603-43A8-B844-EAF2AA94FB58}"/>
    <cellStyle name="Comma 5 4" xfId="356" xr:uid="{857FA7DC-E215-489F-9F02-53A794D48ED7}"/>
    <cellStyle name="Comma 6" xfId="76" xr:uid="{5AB4E881-EE16-4B09-B291-EC98A65678A7}"/>
    <cellStyle name="Comma 6 2" xfId="197" xr:uid="{96F45B6E-41CF-4C0E-B87E-87876CABC26A}"/>
    <cellStyle name="Comma 6 2 2" xfId="411" xr:uid="{FA53BCCE-0C8B-45D1-B4FD-3AEE1646CFB8}"/>
    <cellStyle name="Comma 7" xfId="79" xr:uid="{0440978C-6B4F-451A-BACF-1012C25AEA5E}"/>
    <cellStyle name="Comma 7 2" xfId="363" xr:uid="{65E5522A-9B3A-48A9-B20F-C84E773A831E}"/>
    <cellStyle name="Currency 2" xfId="1" xr:uid="{00000000-0005-0000-0000-000003000000}"/>
    <cellStyle name="Currency 2 2" xfId="8" xr:uid="{00000000-0005-0000-0000-000004000000}"/>
    <cellStyle name="Currency 2 2 2" xfId="101" xr:uid="{3DE3916B-A27A-462D-A453-748E6A314D44}"/>
    <cellStyle name="Currency 2 2 2 2" xfId="244" xr:uid="{5B2C1F15-D8CB-4F94-A2C1-A9007E998FF8}"/>
    <cellStyle name="Currency 2 2 2 2 2" xfId="434" xr:uid="{7BCAEACE-C000-484A-9C0F-0654BE9F6A9B}"/>
    <cellStyle name="Currency 2 2 2 3" xfId="375" xr:uid="{E7BEFA1E-2152-46D8-972E-9503F0AB3A0F}"/>
    <cellStyle name="Currency 2 2 3" xfId="20" xr:uid="{00000000-0005-0000-0000-000005000000}"/>
    <cellStyle name="Currency 2 2 3 2" xfId="133" xr:uid="{166AF7EC-8585-4198-BEED-8359CAC14392}"/>
    <cellStyle name="Currency 2 2 3 2 2" xfId="275" xr:uid="{DCFE2A68-58BF-4939-9822-D1C399D469B2}"/>
    <cellStyle name="Currency 2 2 3 2 2 2" xfId="444" xr:uid="{59909D8A-469A-4A5E-8F5B-3321CA6A6018}"/>
    <cellStyle name="Currency 2 2 3 2 3" xfId="383" xr:uid="{A339D9F1-DE9F-4D18-8DFF-4F801E7B11F2}"/>
    <cellStyle name="Currency 2 2 3 3" xfId="145" xr:uid="{FC8D0283-FA58-41A4-AAEB-CE21DEE6C0A2}"/>
    <cellStyle name="Currency 2 2 3 3 2" xfId="286" xr:uid="{7444B381-588F-401D-9648-A63A42233C83}"/>
    <cellStyle name="Currency 2 2 3 3 2 2" xfId="449" xr:uid="{EC1E6B4E-C1E3-45EC-9872-C4B2DB777566}"/>
    <cellStyle name="Currency 2 2 3 3 3" xfId="388" xr:uid="{2BD23094-8BB3-4217-A8C5-2F747E891F3B}"/>
    <cellStyle name="Currency 2 2 3 4" xfId="122" xr:uid="{AABEC5C9-6DD4-40D2-81AC-B56D831A2218}"/>
    <cellStyle name="Currency 2 2 3 4 2" xfId="264" xr:uid="{849AB622-B199-4772-BAD3-F17937304C58}"/>
    <cellStyle name="Currency 2 2 3 4 2 2" xfId="439" xr:uid="{7ACA44D3-94CB-46DA-A31A-FE84819B0F9F}"/>
    <cellStyle name="Currency 2 2 3 4 3" xfId="379" xr:uid="{AE870499-AF39-4168-9B6A-AB639890139B}"/>
    <cellStyle name="Currency 2 2 3 5" xfId="188" xr:uid="{DAC423CF-947F-4E41-AC40-DBA67B73E6EF}"/>
    <cellStyle name="Currency 2 2 3 5 2" xfId="407" xr:uid="{C1B2F430-00FA-4394-8931-EB4D175957DD}"/>
    <cellStyle name="Currency 2 2 3 6" xfId="343" xr:uid="{AC577843-C6D7-4270-955A-475255DD51B2}"/>
    <cellStyle name="Currency 2 2 4" xfId="148" xr:uid="{730372CF-CB40-4321-B9D3-D42FB43B2D16}"/>
    <cellStyle name="Currency 2 2 4 2" xfId="288" xr:uid="{A7226DEE-D515-42B0-ABC1-8E4FA086B454}"/>
    <cellStyle name="Currency 2 2 4 2 2" xfId="451" xr:uid="{F43A43FB-ABAF-4DD8-A899-0762ADE0C10C}"/>
    <cellStyle name="Currency 2 2 4 3" xfId="390" xr:uid="{23FC0B20-EE9A-467C-854D-C8649A01729A}"/>
    <cellStyle name="Currency 2 2 5" xfId="94" xr:uid="{507F3EF1-23F1-4E84-B458-41150765DA69}"/>
    <cellStyle name="Currency 2 2 5 2" xfId="238" xr:uid="{039207F2-D611-4670-872B-C83E4F437E73}"/>
    <cellStyle name="Currency 2 2 5 2 2" xfId="430" xr:uid="{9D80F330-37B5-4852-9297-BEB3DD1F8728}"/>
    <cellStyle name="Currency 2 2 5 3" xfId="371" xr:uid="{5FCB1B12-BC66-455E-AA41-687FB27004BF}"/>
    <cellStyle name="Currency 2 2 6" xfId="195" xr:uid="{81A9CBAD-CB91-4F98-9810-BFC86C56BC49}"/>
    <cellStyle name="Currency 2 2 6 2" xfId="410" xr:uid="{4B45291A-9752-49F5-AD03-D3AC1A9F7EEA}"/>
    <cellStyle name="Currency 2 2 7" xfId="339" xr:uid="{5496F709-6BD3-46CC-91D3-76E8B4864D9A}"/>
    <cellStyle name="Currency 2 3" xfId="40" xr:uid="{3B0B69A3-2B04-4742-B451-712DE1AE098E}"/>
    <cellStyle name="Currency 2 3 2" xfId="15" xr:uid="{00000000-0005-0000-0000-000006000000}"/>
    <cellStyle name="Currency 2 3 2 2" xfId="150" xr:uid="{0750ED1D-CCA6-485C-8770-32B219262DAB}"/>
    <cellStyle name="Currency 2 3 2 2 2" xfId="290" xr:uid="{E10C30B6-2409-4045-877E-F495DBD94CDC}"/>
    <cellStyle name="Currency 2 3 2 2 2 2" xfId="453" xr:uid="{E1AA4FF0-4B1E-481C-902C-2942A81DD91A}"/>
    <cellStyle name="Currency 2 3 2 2 3" xfId="392" xr:uid="{D4599968-F360-4566-8B53-605127D47B2E}"/>
    <cellStyle name="Currency 2 3 2 3" xfId="132" xr:uid="{24153489-D829-4BD3-8FA2-6DC0E1895378}"/>
    <cellStyle name="Currency 2 3 2 3 2" xfId="274" xr:uid="{8A0B3A5D-7EF2-4DBD-8AAC-80398740E40E}"/>
    <cellStyle name="Currency 2 3 2 3 2 2" xfId="443" xr:uid="{B255EA71-36EE-4ABD-A390-49DBE30A1FA9}"/>
    <cellStyle name="Currency 2 3 2 3 3" xfId="382" xr:uid="{F73CDBD5-B764-4A1C-8560-ABAF5BF196E5}"/>
    <cellStyle name="Currency 2 3 2 4" xfId="202" xr:uid="{F291932B-3977-44A4-B5D2-763314FDCFE4}"/>
    <cellStyle name="Currency 2 3 2 4 2" xfId="413" xr:uid="{B6CCCA75-85BE-4346-A1EE-C503FE9B79B8}"/>
    <cellStyle name="Currency 2 3 2 5" xfId="340" xr:uid="{3FDBA9F9-0220-4281-8A89-C00E4AB6B68D}"/>
    <cellStyle name="Currency 2 3 3" xfId="144" xr:uid="{F9B43C64-C6B1-46EE-B5B3-296EF387A3E4}"/>
    <cellStyle name="Currency 2 3 3 2" xfId="285" xr:uid="{8575D5DE-0552-470E-A11D-B5DC116326F6}"/>
    <cellStyle name="Currency 2 3 3 2 2" xfId="448" xr:uid="{B2662246-4437-4D43-9D6C-6BC377F784D0}"/>
    <cellStyle name="Currency 2 3 3 3" xfId="387" xr:uid="{29CBB446-1DED-46A0-B001-A0D8A6B976D8}"/>
    <cellStyle name="Currency 2 3 4" xfId="121" xr:uid="{4A1DF646-3555-479C-8CEF-4CC5FF3D5C6F}"/>
    <cellStyle name="Currency 2 3 4 2" xfId="263" xr:uid="{A11AD9B8-A65F-4EE5-B422-9A5B19908AC9}"/>
    <cellStyle name="Currency 2 3 4 2 2" xfId="438" xr:uid="{F4A80D8A-44B9-4C39-8EA3-A8D27BD4B5B2}"/>
    <cellStyle name="Currency 2 3 4 3" xfId="378" xr:uid="{D98E5391-8E57-4AF7-A52D-4D3480611297}"/>
    <cellStyle name="Currency 2 3 5" xfId="187" xr:uid="{10BF34D3-1728-4FC9-8FE7-D23E4C4E9116}"/>
    <cellStyle name="Currency 2 3 5 2" xfId="406" xr:uid="{4141FB43-455E-46CA-91C6-A4951704D1C9}"/>
    <cellStyle name="Currency 2 3 6" xfId="349" xr:uid="{20305A64-1BD4-4389-B08B-AEAAC466B6F6}"/>
    <cellStyle name="Currency 2 4" xfId="39" xr:uid="{1F9526AF-8F49-43AF-9A3F-4DD1F0C1D3AF}"/>
    <cellStyle name="Currency 2 4 2" xfId="13" xr:uid="{00000000-0005-0000-0000-000007000000}"/>
    <cellStyle name="Currency 2 4 2 2" xfId="157" xr:uid="{5C05A110-3BC8-47E5-B80F-E7BF1366FFA5}"/>
    <cellStyle name="Currency 2 4 2 2 2" xfId="297" xr:uid="{367BE975-9D37-4F96-A67B-6DF99FF8CB50}"/>
    <cellStyle name="Currency 2 4 2 2 2 2" xfId="458" xr:uid="{777382DA-FC17-4F4F-90CE-79411D65E41D}"/>
    <cellStyle name="Currency 2 4 2 3" xfId="130" xr:uid="{F7037E6C-86B5-4222-A356-4F5207727208}"/>
    <cellStyle name="Currency 2 4 2 3 2" xfId="272" xr:uid="{9E05E0B7-5A53-41E1-9C89-EB7248C7D729}"/>
    <cellStyle name="Currency 2 4 2 3 2 2" xfId="442" xr:uid="{EA69A883-5A1C-48BE-9FDD-29162F90F725}"/>
    <cellStyle name="Currency 2 4 2 3 3" xfId="381" xr:uid="{3320C62D-38C7-4E91-B095-F4FC3F78018B}"/>
    <cellStyle name="Currency 2 4 2 4" xfId="200" xr:uid="{3A636BFC-8BC6-4E3F-9829-D8309F15A467}"/>
    <cellStyle name="Currency 2 4 2 4 2" xfId="412" xr:uid="{65C912E3-6A81-461D-B2DB-0A5B7B8FA925}"/>
    <cellStyle name="Currency 2 4 3" xfId="119" xr:uid="{9190C4F9-3964-4917-B4C6-F7DEA6879D9B}"/>
    <cellStyle name="Currency 2 4 3 2" xfId="261" xr:uid="{8FA94F00-3E6E-41C9-A111-0162D7FB81E8}"/>
    <cellStyle name="Currency 2 4 3 2 2" xfId="437" xr:uid="{83EBC704-43CF-4CA1-BB89-F8AED839816F}"/>
    <cellStyle name="Currency 2 4 4" xfId="185" xr:uid="{F7479429-308C-4399-A712-D2413BDF0158}"/>
    <cellStyle name="Currency 2 4 4 2" xfId="405" xr:uid="{45576B7E-1830-4AC0-B4AD-71830C88C379}"/>
    <cellStyle name="Currency 2 5" xfId="54" xr:uid="{83F80405-FB66-4DC0-90B9-2049300E83BF}"/>
    <cellStyle name="Currency 2 5 2" xfId="61" xr:uid="{0C1D7B4D-388A-4E69-9ECA-0A12277D889C}"/>
    <cellStyle name="Currency 2 5 2 2" xfId="88" xr:uid="{ACBD29FE-2187-47EB-A1F5-77EFCFBD2299}"/>
    <cellStyle name="Currency 2 5 2 2 2" xfId="171" xr:uid="{6D3A2E10-6A5A-4B63-8C6E-0E153B998F69}"/>
    <cellStyle name="Currency 2 5 2 2 2 2" xfId="312" xr:uid="{7E5781D3-2223-4E1F-9B87-766D3C72BF0E}"/>
    <cellStyle name="Currency 2 5 2 2 2 2 2" xfId="466" xr:uid="{11BD4599-06EB-4BA5-B5B3-AC010D6E2E5C}"/>
    <cellStyle name="Currency 2 5 2 2 2 3" xfId="402" xr:uid="{776BD7AB-2BC1-4884-A3BE-4C08696EDBD7}"/>
    <cellStyle name="Currency 2 5 2 2 3" xfId="223" xr:uid="{DD47C3E1-8213-443F-9B7E-B3250F31797F}"/>
    <cellStyle name="Currency 2 5 2 2 3 2" xfId="422" xr:uid="{1084582E-C8DB-4867-851E-FA8C44143338}"/>
    <cellStyle name="Currency 2 5 2 2 4" xfId="367" xr:uid="{19A6EC22-D62B-4B21-9BC4-4CC9F80DF13B}"/>
    <cellStyle name="Currency 2 5 2 3" xfId="35" xr:uid="{C18E4F23-8A85-4AA2-B584-9D09664B29D0}"/>
    <cellStyle name="Currency 2 5 2 3 2" xfId="182" xr:uid="{9FDF94D3-C047-4444-800B-FA84CA5F2F02}"/>
    <cellStyle name="Currency 2 5 2 3 2 2" xfId="323" xr:uid="{666AE7A8-8547-4C59-942A-8A5CD69722A3}"/>
    <cellStyle name="Currency 2 5 2 3 2 2 2" xfId="470" xr:uid="{7BA0A618-B624-4485-B11F-C376FCDECD93}"/>
    <cellStyle name="Currency 2 5 2 3 2 3" xfId="404" xr:uid="{FF3FD9FB-72C4-4B71-9239-C7EDF0B0CC18}"/>
    <cellStyle name="Currency 2 5 2 3 3" xfId="235" xr:uid="{0383440C-C146-4ECA-99BE-211DC2550102}"/>
    <cellStyle name="Currency 2 5 2 3 3 2" xfId="428" xr:uid="{FC8448FE-580B-4F06-9EA9-F2BD19DC4B6B}"/>
    <cellStyle name="Currency 2 5 2 3 4" xfId="336" xr:uid="{6AAED02C-87DC-46FF-9BFA-17FEC62B7CDE}"/>
    <cellStyle name="Currency 2 5 2 3 4 2" xfId="475" xr:uid="{8AF22ACC-3113-4F0D-B5F5-4AD32FEC92DD}"/>
    <cellStyle name="Currency 2 5 2 3 5" xfId="348" xr:uid="{80F43063-A83A-4ECA-8578-CC3A5B75C07A}"/>
    <cellStyle name="Currency 2 5 2 4" xfId="155" xr:uid="{EA9DECA0-CAA9-480A-B6B4-AF173ECA9CB8}"/>
    <cellStyle name="Currency 2 5 2 4 2" xfId="295" xr:uid="{73FBC14C-B8B8-4B49-BC75-1DC198F578A6}"/>
    <cellStyle name="Currency 2 5 2 4 2 2" xfId="456" xr:uid="{D1DE8264-7E72-4C34-8DE3-0D7B0691B49E}"/>
    <cellStyle name="Currency 2 5 2 4 3" xfId="395" xr:uid="{1D54D0E1-F47D-4200-8399-1EFF3C8F6D79}"/>
    <cellStyle name="Currency 2 5 2 5" xfId="216" xr:uid="{B5BE8911-91BE-498C-AB7D-AE657F78DC42}"/>
    <cellStyle name="Currency 2 5 2 5 2" xfId="419" xr:uid="{52528B5E-13A8-410B-9A0B-9B9AD8A3D385}"/>
    <cellStyle name="Currency 2 5 2 6" xfId="354" xr:uid="{6EE80419-ABC4-4583-A9FF-F5FC5D30211B}"/>
    <cellStyle name="Currency 2 5 3" xfId="137" xr:uid="{3282EB0B-3990-45FC-AAE4-28B1E4A09250}"/>
    <cellStyle name="Currency 2 5 3 2" xfId="278" xr:uid="{4C207139-39CE-473C-B307-CA4BDFE1CFEB}"/>
    <cellStyle name="Currency 2 5 3 2 2" xfId="446" xr:uid="{6F5FE185-7399-4E89-A042-822321BDE7F0}"/>
    <cellStyle name="Currency 2 5 3 3" xfId="385" xr:uid="{488EA95E-C546-41F2-B0E5-DA901422F2D3}"/>
    <cellStyle name="Currency 2 5 4" xfId="209" xr:uid="{FFF168D4-B5D3-458C-B5AC-F0F1BF587E15}"/>
    <cellStyle name="Currency 2 5 4 2" xfId="416" xr:uid="{444557E6-3408-4918-8E92-E8398C9D2CB5}"/>
    <cellStyle name="Currency 2 5 5" xfId="352" xr:uid="{53B788AD-F1AC-46A5-A074-9C1A4EB6194B}"/>
    <cellStyle name="Currency 2 6" xfId="147" xr:uid="{2BDFF02C-5910-40E0-9CF2-BA6186029099}"/>
    <cellStyle name="Currency 2 6 2" xfId="287" xr:uid="{00281B40-8AF3-485B-9980-1B23CFFF816F}"/>
    <cellStyle name="Currency 2 6 2 2" xfId="450" xr:uid="{C9D398E6-E673-42C3-A512-91AEE9CD2436}"/>
    <cellStyle name="Currency 2 6 3" xfId="389" xr:uid="{45E9EB44-BE3D-47AE-A999-0E82954573DE}"/>
    <cellStyle name="Currency 2 7" xfId="93" xr:uid="{F3B04218-6031-4FC0-ADB6-72B0220EA146}"/>
    <cellStyle name="Currency 2 7 2" xfId="237" xr:uid="{41169EE6-0EBE-477F-9E76-4534A98CD221}"/>
    <cellStyle name="Currency 2 7 2 2" xfId="429" xr:uid="{3CB7F73C-6BB3-430D-BCE9-A7A441B93ABD}"/>
    <cellStyle name="Currency 2 8" xfId="190" xr:uid="{3D6DBA00-4D83-4692-A965-F5DD5421A379}"/>
    <cellStyle name="Currency 2 8 2" xfId="408" xr:uid="{60484536-BA29-42C4-A7C8-F36AF6CF9FE1}"/>
    <cellStyle name="Currency 2 9" xfId="338" xr:uid="{F31EDC7E-7E1B-436D-A2F0-197A8CA7729F}"/>
    <cellStyle name="Currency 3" xfId="18" xr:uid="{00000000-0005-0000-0000-000008000000}"/>
    <cellStyle name="Currency 3 2" xfId="44" xr:uid="{5A226B53-19CB-4FC8-AE5E-9FC9579B6BDD}"/>
    <cellStyle name="Currency 3 2 2" xfId="282" xr:uid="{EE83834C-F182-4D6D-87F4-ACEEB1192D2E}"/>
    <cellStyle name="Currency 3 2 2 2" xfId="447" xr:uid="{00D96CCA-8157-4147-863E-357F2E7CCAAB}"/>
    <cellStyle name="Currency 3 2 3" xfId="140" xr:uid="{CBA258FB-B89F-45D7-B5AF-4D1BE79C633C}"/>
    <cellStyle name="Currency 3 2 3 2" xfId="386" xr:uid="{8D25CB4C-2D90-4158-A94A-6AF738E5C065}"/>
    <cellStyle name="Currency 3 3" xfId="127" xr:uid="{235027AF-0911-4FCB-8334-74A449E44AE2}"/>
    <cellStyle name="Currency 3 3 2" xfId="269" xr:uid="{16E510F2-0F73-45FF-BFFF-9B4BA43F449D}"/>
    <cellStyle name="Currency 3 3 2 2" xfId="441" xr:uid="{C35365A9-A5FA-4DFF-8003-31E1DA0BB38D}"/>
    <cellStyle name="Currency 3 4" xfId="100" xr:uid="{516ECD12-E1CF-44A5-869A-D8AAB2326EEF}"/>
    <cellStyle name="Currency 3 4 2" xfId="243" xr:uid="{65EC06F4-FE31-45A8-81B1-A85EA72E634B}"/>
    <cellStyle name="Currency 3 4 2 2" xfId="433" xr:uid="{F0CD5D19-A00A-4146-A152-94BECE6AEE16}"/>
    <cellStyle name="Currency 3 4 3" xfId="374" xr:uid="{B387DA42-47D0-4844-BD25-65BE90CD3E4B}"/>
    <cellStyle name="Currency 3 5" xfId="194" xr:uid="{556CFB86-7083-4D69-8982-E8641D809E25}"/>
    <cellStyle name="Currency 3 5 2" xfId="409" xr:uid="{9B5500C0-4EE7-403E-9B31-6658FD1C7327}"/>
    <cellStyle name="Currency 3 6" xfId="342" xr:uid="{D86B52FE-74E7-4F2A-BC99-D8CCCCEA8D43}"/>
    <cellStyle name="Currency 4" xfId="50" xr:uid="{A6E11515-800F-4BF2-BE47-0571B2BF749C}"/>
    <cellStyle name="Currency 4 2" xfId="57" xr:uid="{F448AF49-4481-4A03-B942-F1E4E662B3D6}"/>
    <cellStyle name="Currency 4 2 2" xfId="84" xr:uid="{ACDA695B-0A8D-4D92-B937-F380CDA893C9}"/>
    <cellStyle name="Currency 4 2 2 2" xfId="28" xr:uid="{6360F563-483E-4025-9BA0-C3EE17FED9A7}"/>
    <cellStyle name="Currency 4 2 2 2 2" xfId="177" xr:uid="{243581EF-F23A-42D4-B0B5-E547A164400D}"/>
    <cellStyle name="Currency 4 2 2 2 2 2" xfId="318" xr:uid="{95968342-2B8B-4439-8307-9B77285C5180}"/>
    <cellStyle name="Currency 4 2 2 2 2 2 2" xfId="468" xr:uid="{5DA68F47-29AC-4F4A-B21F-3881795C8924}"/>
    <cellStyle name="Currency 4 2 2 2 3" xfId="230" xr:uid="{FA9207CA-6970-41E2-805E-D3D94570571E}"/>
    <cellStyle name="Currency 4 2 2 2 3 2" xfId="426" xr:uid="{E03748A5-7AEF-4D91-BC71-BF52525045D5}"/>
    <cellStyle name="Currency 4 2 2 2 4" xfId="331" xr:uid="{4C63737B-3F07-4223-A36B-5D8BDD6F828A}"/>
    <cellStyle name="Currency 4 2 2 2 4 2" xfId="474" xr:uid="{2ACCA167-D5BD-4236-8576-F5DA103852B3}"/>
    <cellStyle name="Currency 4 2 2 3" xfId="160" xr:uid="{808A2F0E-33AE-44C2-A659-48561D507138}"/>
    <cellStyle name="Currency 4 2 2 3 2" xfId="301" xr:uid="{0CF531AD-7456-42DE-B521-8D937F7CDD3D}"/>
    <cellStyle name="Currency 4 2 2 3 2 2" xfId="461" xr:uid="{B8E66BEC-27E2-4D96-9A71-25CDCDD9238B}"/>
    <cellStyle name="Currency 4 2 2 4" xfId="219" xr:uid="{37AAD2DD-D1C3-45BA-90DC-2AD56DE6DEE8}"/>
    <cellStyle name="Currency 4 2 2 4 2" xfId="420" xr:uid="{995615FF-5EA8-4EB2-8ECC-8182DC19928B}"/>
    <cellStyle name="Currency 4 2 3" xfId="24" xr:uid="{57640AD0-004E-48E8-8319-4A1FBB214D25}"/>
    <cellStyle name="Currency 4 2 3 2" xfId="175" xr:uid="{FFF435FF-96BB-489F-BFD9-04F5C167F5E4}"/>
    <cellStyle name="Currency 4 2 3 2 2" xfId="316" xr:uid="{CCBA5190-E9AF-4C84-92E7-660BD70EDB50}"/>
    <cellStyle name="Currency 4 2 3 2 2 2" xfId="467" xr:uid="{F0E95154-2FEA-497B-9D52-C2C97EA8C3A2}"/>
    <cellStyle name="Currency 4 2 3 3" xfId="226" xr:uid="{4EF72900-F57E-4C59-A35E-4D9B998103B4}"/>
    <cellStyle name="Currency 4 2 3 3 2" xfId="423" xr:uid="{4C7EDEFA-614B-4246-8250-494C1FD89104}"/>
    <cellStyle name="Currency 4 2 3 4" xfId="327" xr:uid="{6CECCF7C-6A70-4F34-AD92-472C498BE8FA}"/>
    <cellStyle name="Currency 4 2 3 4 2" xfId="471" xr:uid="{98654C2C-6305-4BE3-BA9B-9844F04ACE34}"/>
    <cellStyle name="Currency 4 2 4" xfId="62" xr:uid="{FB9DBBC5-0254-488A-B371-289FECD1702B}"/>
    <cellStyle name="Currency 4 2 4 2" xfId="245" xr:uid="{623A7AD4-21D1-4BB7-B710-1A169D64E482}"/>
    <cellStyle name="Currency 4 2 4 2 2" xfId="435" xr:uid="{9850DB8C-2FC9-402B-9ED7-B3AD76F5C69A}"/>
    <cellStyle name="Currency 4 2 4 3" xfId="102" xr:uid="{F6496C1E-DF30-420B-B154-DB907B5A52F4}"/>
    <cellStyle name="Currency 4 2 4 3 2" xfId="376" xr:uid="{820EDEB2-23BE-489D-9841-A4CFAD76D860}"/>
    <cellStyle name="Currency 4 2 5" xfId="212" xr:uid="{94823332-CBEC-4A0D-AA75-1BF26AEFDC78}"/>
    <cellStyle name="Currency 4 2 5 2" xfId="417" xr:uid="{23212880-9277-4433-ABBC-F53DCDD6E99E}"/>
    <cellStyle name="Currency 4 3" xfId="136" xr:uid="{F44B1C0B-6AC6-4038-8C84-4F7E4D039C06}"/>
    <cellStyle name="Currency 4 3 2" xfId="277" xr:uid="{9095D0C6-3BAC-480D-A422-00AB29760549}"/>
    <cellStyle name="Currency 4 3 2 2" xfId="445" xr:uid="{42087C3F-4F03-4C1B-B373-6C1E205E1951}"/>
    <cellStyle name="Currency 4 3 3" xfId="384" xr:uid="{35AFCAA8-CE54-4636-B548-98EF15D24A37}"/>
    <cellStyle name="Currency 4 4" xfId="159" xr:uid="{DEC4B467-DA2A-4BCC-842B-71963EE52B2E}"/>
    <cellStyle name="Currency 4 4 2" xfId="299" xr:uid="{AF960E8E-ABC6-4652-8CBE-24A086AF6C3A}"/>
    <cellStyle name="Currency 4 4 2 2" xfId="460" xr:uid="{1501C17C-5B68-445E-AA68-0749A7522664}"/>
    <cellStyle name="Currency 4 5" xfId="97" xr:uid="{3ABD84B8-2BB5-4EB1-8EBB-6DDF25ACBEEE}"/>
    <cellStyle name="Currency 4 5 2" xfId="241" xr:uid="{F2ADBEB6-EA6C-4253-A237-BF6D132A5072}"/>
    <cellStyle name="Currency 4 5 2 2" xfId="432" xr:uid="{397A6404-83A4-4748-8BBD-151BB4C953C7}"/>
    <cellStyle name="Currency 4 5 3" xfId="373" xr:uid="{0AEF0B3B-546A-4CB6-820F-2A82A1EDF715}"/>
    <cellStyle name="Currency 4 6" xfId="206" xr:uid="{C6F6FC8B-AF72-47FF-B181-F1AB313C7F12}"/>
    <cellStyle name="Currency 4 6 2" xfId="415" xr:uid="{C0B4F8FA-A486-4B6E-B326-ECE92E2A5C2E}"/>
    <cellStyle name="Currency 5" xfId="65" xr:uid="{57C6240C-CC31-4E12-B0CA-FA95A9D5A60B}"/>
    <cellStyle name="Currency 5 2" xfId="266" xr:uid="{B3033EED-33E4-4674-9B27-5C923D636E80}"/>
    <cellStyle name="Currency 5 2 2" xfId="440" xr:uid="{66823F12-30DE-40D1-9D31-51CE7E244B9F}"/>
    <cellStyle name="Currency 5 3" xfId="125" xr:uid="{E3BBF048-36D9-4576-B6CF-28525BE3A571}"/>
    <cellStyle name="Currency 5 3 2" xfId="380" xr:uid="{D6F52B76-65D2-4F07-B92F-4ECF39D2CC5D}"/>
    <cellStyle name="Currency 5 4" xfId="355" xr:uid="{3A379EEC-68E6-46E3-A926-A54120435660}"/>
    <cellStyle name="Currency 6" xfId="151" xr:uid="{1D6AEB9D-705D-417D-8EDB-57B41DFCF6F5}"/>
    <cellStyle name="Currency 6 2" xfId="291" xr:uid="{D4B71853-DCF4-44C8-9549-DC0882906DBF}"/>
    <cellStyle name="Currency 6 2 2" xfId="454" xr:uid="{F8B5AE71-D311-4D0F-A4AF-6BC989BCB4F2}"/>
    <cellStyle name="Currency 6 3" xfId="393" xr:uid="{996C247E-AE67-4220-922B-A08FD769A512}"/>
    <cellStyle name="Currency 7" xfId="34" xr:uid="{43871CD5-5DDF-4D56-8DFB-A9C91288BDB3}"/>
    <cellStyle name="Currency 7 2" xfId="347" xr:uid="{FDF84386-2317-4856-BF69-BBD7C4EA8C2A}"/>
    <cellStyle name="Hyperlink 2" xfId="51" xr:uid="{7190C53D-C179-4FB9-A5C2-C92BC6B0D1B7}"/>
    <cellStyle name="Hyperlink 3" xfId="47" xr:uid="{623B1937-F400-417A-AF14-0EEF33F2293A}"/>
    <cellStyle name="Hyperlink 4" xfId="69" xr:uid="{EE7DBE75-9C17-4D20-A7C0-269ADDC066FA}"/>
    <cellStyle name="Normal" xfId="0" builtinId="0"/>
    <cellStyle name="Normal 10" xfId="78" xr:uid="{BF5012D7-5FC6-4729-8807-D2D1438A0950}"/>
    <cellStyle name="Normal 10 2" xfId="362" xr:uid="{72C09344-6607-4AD4-941D-196931789A8F}"/>
    <cellStyle name="Normal 13" xfId="37" xr:uid="{9B7816E2-15E1-4201-896C-8CFBB7842320}"/>
    <cellStyle name="Normal 13 2" xfId="10" xr:uid="{00000000-0005-0000-0000-00000B000000}"/>
    <cellStyle name="Normal 13 2 2" xfId="52" xr:uid="{5FFAA270-9689-4C3C-A0FC-6115A6041C13}"/>
    <cellStyle name="Normal 13 2 2 2" xfId="59" xr:uid="{A29A543E-ED37-48D1-9911-499D9DD46711}"/>
    <cellStyle name="Normal 13 2 2 2 2" xfId="86" xr:uid="{382CD04B-8FAF-47F7-8639-7ECE99F511D0}"/>
    <cellStyle name="Normal 13 2 2 2 2 2" xfId="31" xr:uid="{870586DF-AB1F-4DC5-9339-04ADABFF35E3}"/>
    <cellStyle name="Normal 13 2 2 2 2 2 2" xfId="180" xr:uid="{CFA00953-0C78-488B-8F90-E4B26005A4F3}"/>
    <cellStyle name="Normal 13 2 2 2 2 2 2 2" xfId="321" xr:uid="{5544D2A6-C993-4782-8B25-743FCF7C44F3}"/>
    <cellStyle name="Normal 13 2 2 2 2 2 3" xfId="233" xr:uid="{7D7AFA4E-2F0B-4248-BA77-DF2606912E2A}"/>
    <cellStyle name="Normal 13 2 2 2 2 2 4" xfId="334" xr:uid="{E5AB6F6B-FEE8-4703-8065-9C1800AD32A3}"/>
    <cellStyle name="Normal 13 2 2 2 2 3" xfId="166" xr:uid="{452C8777-9EBF-4F3C-9387-10125CB657E5}"/>
    <cellStyle name="Normal 13 2 2 2 2 3 2" xfId="307" xr:uid="{AD7A9A8C-8C2B-4B2C-8C59-1AC7D32B63EE}"/>
    <cellStyle name="Normal 13 2 2 2 2 4" xfId="221" xr:uid="{B745A49F-1C06-43FC-8C02-1D66699F62C8}"/>
    <cellStyle name="Normal 13 2 2 2 3" xfId="29" xr:uid="{E0572B07-3020-471C-98D0-D4DB7479AEBF}"/>
    <cellStyle name="Normal 13 2 2 2 3 2" xfId="178" xr:uid="{2D3D66CF-34F2-4C68-81C3-66E87AE831C2}"/>
    <cellStyle name="Normal 13 2 2 2 3 2 2" xfId="319" xr:uid="{8386953D-B5B5-4FEE-B584-044EAE3E4295}"/>
    <cellStyle name="Normal 13 2 2 2 3 3" xfId="231" xr:uid="{FB64D187-D493-446E-A713-635215BA1954}"/>
    <cellStyle name="Normal 13 2 2 2 3 4" xfId="332" xr:uid="{B43A1AF8-044E-4B7F-9FA7-4A2054C87E70}"/>
    <cellStyle name="Normal 13 2 2 2 4" xfId="162" xr:uid="{5CD70B89-5313-4CFD-9BB4-6CBF3C1F5B6F}"/>
    <cellStyle name="Normal 13 2 2 2 4 2" xfId="303" xr:uid="{0CBF5641-35C0-4BB5-8D5A-0DFFFD750704}"/>
    <cellStyle name="Normal 13 2 2 2 5" xfId="214" xr:uid="{29C352FF-BEFA-4C17-9297-0E9EEB94E42E}"/>
    <cellStyle name="Normal 13 2 2 3" xfId="142" xr:uid="{443B0767-3240-4ED1-A512-92475112637B}"/>
    <cellStyle name="Normal 13 2 2 3 2" xfId="284" xr:uid="{325E7970-C6C9-4680-AA0E-10F7504FD61C}"/>
    <cellStyle name="Normal 13 2 2 4" xfId="207" xr:uid="{717AC225-4841-40A7-8E65-FE1D25CF04AB}"/>
    <cellStyle name="Normal 13 2 3" xfId="128" xr:uid="{C3BF3636-7B56-4F81-B9F3-58CDB39771EE}"/>
    <cellStyle name="Normal 13 2 3 2" xfId="270" xr:uid="{3E4D53E0-6254-4809-A48B-8664098D28E5}"/>
    <cellStyle name="Normal 13 2 4" xfId="198" xr:uid="{7367EDE2-9623-41EE-845C-DF94FFE8DF86}"/>
    <cellStyle name="Normal 13 3" xfId="116" xr:uid="{085D0B83-7FBE-4B6C-B2FA-81618B5AE077}"/>
    <cellStyle name="Normal 13 3 2" xfId="258" xr:uid="{13D42ED4-F6F0-4D71-B00F-1AE1726C0637}"/>
    <cellStyle name="Normal 13 4" xfId="183" xr:uid="{4E37A006-36F5-46E7-9A37-92BB2D468557}"/>
    <cellStyle name="Normal 15 2" xfId="98" xr:uid="{DABA177F-F58E-46E8-9494-6EE66927AE11}"/>
    <cellStyle name="Normal 2" xfId="2" xr:uid="{00000000-0005-0000-0000-00000C000000}"/>
    <cellStyle name="Normal 2 2" xfId="5" xr:uid="{00000000-0005-0000-0000-00000D000000}"/>
    <cellStyle name="Normal 2 2 2" xfId="7" xr:uid="{00000000-0005-0000-0000-00000E000000}"/>
    <cellStyle name="Normal 2 3" xfId="12" xr:uid="{00000000-0005-0000-0000-00000F000000}"/>
    <cellStyle name="Normal 2 3 2" xfId="131" xr:uid="{2E17C26E-C598-41F5-B6A5-272332D4D4EE}"/>
    <cellStyle name="Normal 2 3 2 2" xfId="273" xr:uid="{674B5164-64CA-4540-BB3A-26104BCA4DC8}"/>
    <cellStyle name="Normal 2 3 3" xfId="115" xr:uid="{1CF53568-5A0D-402D-847A-8D80ADAB0C37}"/>
    <cellStyle name="Normal 2 3 4" xfId="201" xr:uid="{9AB991A8-18EF-472A-A1D0-7390F3311BB5}"/>
    <cellStyle name="Normal 2 4" xfId="14" xr:uid="{00000000-0005-0000-0000-000010000000}"/>
    <cellStyle name="Normal 2 5" xfId="46" xr:uid="{F595F11B-A8FE-4753-BD35-7C299D80C414}"/>
    <cellStyle name="Normal 2 5 2" xfId="55" xr:uid="{50623003-F814-4072-8905-AB7A244E812F}"/>
    <cellStyle name="Normal 2 5 2 2" xfId="82" xr:uid="{6A607C31-5500-471B-8031-939E4EB4D695}"/>
    <cellStyle name="Normal 2 5 2 2 2" xfId="22" xr:uid="{7133C2E6-1ABC-4B09-B9EB-20E6C4E1FA3F}"/>
    <cellStyle name="Normal 2 5 2 2 2 2" xfId="173" xr:uid="{DC129B76-E8A1-4B10-9F67-6D11EC5C67F4}"/>
    <cellStyle name="Normal 2 5 2 2 2 2 2" xfId="314" xr:uid="{ACD9200E-D3DC-444D-8A72-F24E3C44A6ED}"/>
    <cellStyle name="Normal 2 5 2 2 2 3" xfId="224" xr:uid="{B3076550-3BFA-40FE-AD2D-D08E10A428EF}"/>
    <cellStyle name="Normal 2 5 2 2 2 4" xfId="325" xr:uid="{B0997EE0-3F6B-4683-BF06-3B7C6375AB14}"/>
    <cellStyle name="Normal 2 5 2 2 3" xfId="167" xr:uid="{CB225A9B-AA20-40EC-A1FC-94FCCE0B554C}"/>
    <cellStyle name="Normal 2 5 2 2 3 2" xfId="308" xr:uid="{F46DD956-C1DF-49BA-85D9-151AEB7D399B}"/>
    <cellStyle name="Normal 2 5 2 2 4" xfId="217" xr:uid="{49BDF1A5-7F16-4394-8E4A-9BCA2F3E9C8E}"/>
    <cellStyle name="Normal 2 5 2 3" xfId="21" xr:uid="{01DC665B-5E32-43BB-9A06-E5BF5DA8BE9E}"/>
    <cellStyle name="Normal 2 5 2 3 2" xfId="172" xr:uid="{A2962E03-447B-4796-A5B2-C8A8D83C0CED}"/>
    <cellStyle name="Normal 2 5 2 3 2 2" xfId="313" xr:uid="{8FAAE9B1-B14A-4E43-BAAE-21B83F42F4E6}"/>
    <cellStyle name="Normal 2 5 2 3 3" xfId="33" xr:uid="{BAC985AC-95FE-4C97-BB32-67AC0DFBA9C9}"/>
    <cellStyle name="Normal 2 5 2 3 3 2" xfId="335" xr:uid="{8CCC88F3-6C2A-4FFE-B1B1-CB5FCF6F540C}"/>
    <cellStyle name="Normal 2 5 2 3 4" xfId="324" xr:uid="{F57E072C-D5ED-45D9-B3AF-9ECA1ECD77F7}"/>
    <cellStyle name="Normal 2 5 2 4" xfId="63" xr:uid="{D11E7205-66ED-418E-BC5E-EC526098E9FA}"/>
    <cellStyle name="Normal 2 5 2 4 2" xfId="300" xr:uid="{35B12455-1F8A-4D19-8094-7D0F86328587}"/>
    <cellStyle name="Normal 2 5 2 5" xfId="210" xr:uid="{4103334E-3E69-426B-9F65-E0F58E795F25}"/>
    <cellStyle name="Normal 2 5 3" xfId="120" xr:uid="{6C0D151C-3546-4032-B3C8-29A042E18E32}"/>
    <cellStyle name="Normal 2 5 3 2" xfId="262" xr:uid="{777DCB67-BCD8-425D-9800-CB2F8CBD4DBC}"/>
    <cellStyle name="Normal 2 5 4" xfId="203" xr:uid="{C25C6A69-7172-484C-ADA8-B2DED5C060AC}"/>
    <cellStyle name="Normal 2 6" xfId="186" xr:uid="{7E7902F7-CB58-496A-A745-542865FCA76A}"/>
    <cellStyle name="Normal 20" xfId="113" xr:uid="{C7AD103B-24EA-4FEE-93DF-70C8DC9BAE10}"/>
    <cellStyle name="Normal 20 2" xfId="256" xr:uid="{A4B791FA-40DA-4630-8B55-DFDDB5839426}"/>
    <cellStyle name="Normal 25" xfId="105" xr:uid="{6218E86E-4AC4-4EAA-A8AF-A506294250A1}"/>
    <cellStyle name="Normal 25 2" xfId="248" xr:uid="{F023F90D-B9FF-41DB-AEC0-FC0DD5D00AD8}"/>
    <cellStyle name="Normal 26" xfId="111" xr:uid="{1FBC036E-3301-49C5-BEBF-1BB3B7CDE4EE}"/>
    <cellStyle name="Normal 26 2" xfId="254" xr:uid="{C08188EA-85E1-4AF2-9907-8B59B358EC04}"/>
    <cellStyle name="Normal 27" xfId="110" xr:uid="{65D9FEDA-C11C-4266-AC9F-ECF282ED065D}"/>
    <cellStyle name="Normal 27 2" xfId="253" xr:uid="{E6EF8532-D62D-4DA8-B9C1-E99E948F8763}"/>
    <cellStyle name="Normal 3" xfId="3" xr:uid="{00000000-0005-0000-0000-000011000000}"/>
    <cellStyle name="Normal 3 2" xfId="6" xr:uid="{00000000-0005-0000-0000-000012000000}"/>
    <cellStyle name="Normal 3 2 2" xfId="281" xr:uid="{8A131258-3793-4236-9D4C-14B473A1D020}"/>
    <cellStyle name="Normal 3 2 3" xfId="139" xr:uid="{14232F95-B2F6-49D9-8F4A-3195AD14BDD7}"/>
    <cellStyle name="Normal 3 3" xfId="43" xr:uid="{F4444201-5DF8-4639-81BF-E00B60A5B256}"/>
    <cellStyle name="Normal 3 3 2" xfId="268" xr:uid="{5E38ACEF-705B-4F04-B759-BD11D77928A3}"/>
    <cellStyle name="Normal 3 4" xfId="193" xr:uid="{E26D4044-58DD-466F-9111-27F12AC281FD}"/>
    <cellStyle name="Normal 31" xfId="106" xr:uid="{C2CDFEA8-2D06-465C-84CC-9F20368020C4}"/>
    <cellStyle name="Normal 31 2" xfId="249" xr:uid="{4145F91A-8723-4089-8F30-C4D21476ACF7}"/>
    <cellStyle name="Normal 32" xfId="112" xr:uid="{B046A920-5809-4C2C-B3BB-9699E8E097A2}"/>
    <cellStyle name="Normal 32 2" xfId="255" xr:uid="{15834F01-40DF-4EEB-B8A0-4439C14595D7}"/>
    <cellStyle name="Normal 35" xfId="107" xr:uid="{CA9B66E9-FC67-47E7-9693-8253F9F1971D}"/>
    <cellStyle name="Normal 35 2" xfId="250" xr:uid="{CDF4512D-08FC-4161-B672-AC98D28B56CB}"/>
    <cellStyle name="Normal 36" xfId="108" xr:uid="{BE8E5651-5BD9-4484-9F55-C1BF38751A05}"/>
    <cellStyle name="Normal 36 2" xfId="251" xr:uid="{1CC8D356-56A2-4679-8C74-0AEA67EAD2CB}"/>
    <cellStyle name="Normal 37" xfId="99" xr:uid="{EB858810-8F28-4493-B001-B482BACE66B7}"/>
    <cellStyle name="Normal 37 2" xfId="242" xr:uid="{65E629B7-A803-4DB6-9E4C-B1C4B85C886C}"/>
    <cellStyle name="Normal 38" xfId="109" xr:uid="{EB160AB6-6235-4F68-9F93-864694579FD8}"/>
    <cellStyle name="Normal 38 2" xfId="252" xr:uid="{7C4CD383-998E-4D24-BD51-C1DCBDEAA2F4}"/>
    <cellStyle name="Normal 4" xfId="4" xr:uid="{00000000-0005-0000-0000-000013000000}"/>
    <cellStyle name="Normal 4 2" xfId="134" xr:uid="{601C52A4-1DD1-4F9A-A775-2FB21DB34B2B}"/>
    <cellStyle name="Normal 4 2 2" xfId="276" xr:uid="{F060DA55-EE2B-4E5B-A836-A71D3697B444}"/>
    <cellStyle name="Normal 4 3" xfId="123" xr:uid="{33F96275-ABCB-4815-9383-2A9DD6C2008E}"/>
    <cellStyle name="Normal 4 3 2" xfId="265" xr:uid="{462268C5-3169-4BF1-8230-D4FC3AC81F5E}"/>
    <cellStyle name="Normal 4 4" xfId="189" xr:uid="{BA8A379D-F766-4E43-89A4-5F6D80FA7BE1}"/>
    <cellStyle name="Normal 41" xfId="114" xr:uid="{ABDB6112-EDC3-4FCF-92E1-0B90D634B166}"/>
    <cellStyle name="Normal 41 2" xfId="257" xr:uid="{CC952AB0-E0B2-4376-9C75-8FA44DAA1A0D}"/>
    <cellStyle name="Normal 5" xfId="9" xr:uid="{00000000-0005-0000-0000-000014000000}"/>
    <cellStyle name="Normal 5 2" xfId="67" xr:uid="{FF0E3E53-B820-406B-B181-206CBE5EB89F}"/>
    <cellStyle name="Normal 6" xfId="16" xr:uid="{00000000-0005-0000-0000-000015000000}"/>
    <cellStyle name="Normal 6 2" xfId="41" xr:uid="{1CAA20C2-626F-4028-AA80-96C357A6744F}"/>
    <cellStyle name="Normal 6 2 2" xfId="279" xr:uid="{BD5C4E2C-60C5-4005-B43D-17DAE7020048}"/>
    <cellStyle name="Normal 6 3" xfId="70" xr:uid="{F82CCD89-9D3B-4032-B98E-7A50D711A3D7}"/>
    <cellStyle name="Normal 6 3 2" xfId="239" xr:uid="{68A4A8F4-AAD1-4D7D-9948-0D29F18C619F}"/>
    <cellStyle name="Normal 6 3 3" xfId="95" xr:uid="{DC692A8F-38DB-45A7-960E-972304D6D668}"/>
    <cellStyle name="Normal 6 4" xfId="191" xr:uid="{778B0355-B8E3-4FA5-BC7C-A97F40F6B97C}"/>
    <cellStyle name="Normal 7" xfId="36" xr:uid="{8EF9817E-21D7-4A73-8E4E-8F1F8DA115BE}"/>
    <cellStyle name="Normal 7 2" xfId="75" xr:uid="{D8357A4E-AB48-4A5B-81FB-F34C3E4C05FD}"/>
    <cellStyle name="Normal 7 2 2" xfId="247" xr:uid="{D8393D42-6696-437C-964A-4BCDE2B31D7B}"/>
    <cellStyle name="Normal 7 3" xfId="104" xr:uid="{2D26E75E-1AF8-4CDB-8899-C22C09CEF09D}"/>
    <cellStyle name="Normal 8" xfId="64" xr:uid="{E3F0A432-E5AB-4B77-A272-C7AF5E2ED1A7}"/>
    <cellStyle name="Normal 8 2" xfId="143" xr:uid="{EE14FA5B-696D-4B0C-960B-316322174C3C}"/>
    <cellStyle name="Normal 9" xfId="77" xr:uid="{4784CA8A-975C-47C5-B699-9D2C87919C16}"/>
    <cellStyle name="Normal 9 2" xfId="236" xr:uid="{69ACEB75-B07E-428E-AFDE-DF62E4D182E4}"/>
    <cellStyle name="Normal 9 3" xfId="92" xr:uid="{ECC3B107-B4D8-4669-ADB5-58A884844C64}"/>
    <cellStyle name="Normal 9 4" xfId="361" xr:uid="{BABCD069-5724-49CB-9FF8-8F063D953A8A}"/>
    <cellStyle name="Per cent 2" xfId="146" xr:uid="{722EC21E-2F6A-49FC-8678-91A75C258DBF}"/>
    <cellStyle name="Percent" xfId="337" builtinId="5"/>
    <cellStyle name="Percent 2" xfId="19" xr:uid="{00000000-0005-0000-0000-000017000000}"/>
    <cellStyle name="Percent 2 2" xfId="38" xr:uid="{C6E0F0E8-4B43-45A4-8373-6EC36FFE25E6}"/>
    <cellStyle name="Percent 2 2 2" xfId="11" xr:uid="{00000000-0005-0000-0000-000018000000}"/>
    <cellStyle name="Percent 2 2 2 2" xfId="53" xr:uid="{05C36005-9614-4BD5-8DBC-908AFAB16A79}"/>
    <cellStyle name="Percent 2 2 2 2 2" xfId="60" xr:uid="{E155197C-C5AE-438C-BBC1-7B2AB085DBBC}"/>
    <cellStyle name="Percent 2 2 2 2 2 2" xfId="87" xr:uid="{48331FE8-B199-4C80-A8B6-E13BB2697593}"/>
    <cellStyle name="Percent 2 2 2 2 2 2 2" xfId="170" xr:uid="{782077AB-977C-45EB-9213-77BB62DA9D36}"/>
    <cellStyle name="Percent 2 2 2 2 2 2 2 2" xfId="311" xr:uid="{C3EE56E4-2F5D-4DEC-90A1-F82A1FEA1597}"/>
    <cellStyle name="Percent 2 2 2 2 2 2 3" xfId="222" xr:uid="{B6C81FD8-65ED-4987-9339-048DCAE139B4}"/>
    <cellStyle name="Percent 2 2 2 2 2 3" xfId="30" xr:uid="{D4FDF5E2-D70E-4E92-B083-DECB7049959D}"/>
    <cellStyle name="Percent 2 2 2 2 2 3 2" xfId="179" xr:uid="{CE84309D-A7C1-4EDE-8398-D83A01A8013F}"/>
    <cellStyle name="Percent 2 2 2 2 2 3 2 2" xfId="320" xr:uid="{DD4BEBA9-84FA-4858-A95B-8EDB3567B1C8}"/>
    <cellStyle name="Percent 2 2 2 2 2 3 3" xfId="232" xr:uid="{593D9B66-81A4-4606-B144-9E39443F5125}"/>
    <cellStyle name="Percent 2 2 2 2 2 3 4" xfId="333" xr:uid="{8E9734EE-A103-4847-B843-66B8762AEF8B}"/>
    <cellStyle name="Percent 2 2 2 2 2 4" xfId="163" xr:uid="{6A9ABF79-B0E4-40F4-87AD-3C9736498CCA}"/>
    <cellStyle name="Percent 2 2 2 2 2 4 2" xfId="304" xr:uid="{9754234C-E56D-45A6-B8EC-15BE1EF201AB}"/>
    <cellStyle name="Percent 2 2 2 2 2 5" xfId="215" xr:uid="{26A6D82D-D6AB-47BA-A601-3D0DFCD8CFC8}"/>
    <cellStyle name="Percent 2 2 2 2 3" xfId="154" xr:uid="{4AB1321A-9803-4456-9CC6-877D4BE14636}"/>
    <cellStyle name="Percent 2 2 2 2 3 2" xfId="294" xr:uid="{47D9BDD5-6AB4-4B9D-AA32-76C02045D12D}"/>
    <cellStyle name="Percent 2 2 2 2 4" xfId="208" xr:uid="{69BBD899-4FC1-4028-8449-1E87DFC3D3B8}"/>
    <cellStyle name="Percent 2 2 2 3" xfId="129" xr:uid="{D1C210A0-A4F0-4E67-8041-2969348ABA66}"/>
    <cellStyle name="Percent 2 2 2 3 2" xfId="271" xr:uid="{E3722585-471B-4183-8AE3-473CBB114840}"/>
    <cellStyle name="Percent 2 2 2 4" xfId="199" xr:uid="{2EEE07FC-E485-46AB-B271-B5F0DC77CB92}"/>
    <cellStyle name="Percent 2 2 3" xfId="118" xr:uid="{C6ECD224-C401-43AD-A156-ACFB0C2DB164}"/>
    <cellStyle name="Percent 2 2 3 2" xfId="260" xr:uid="{371B4A66-DC91-4C52-816F-575CAB03726C}"/>
    <cellStyle name="Percent 2 2 4" xfId="184" xr:uid="{F091B2D2-B71F-4370-9A12-063813A2F4F2}"/>
    <cellStyle name="Percent 2 3" xfId="141" xr:uid="{22194DE8-10C4-4AA8-8B19-78EBCFC1490B}"/>
    <cellStyle name="Percent 2 3 2" xfId="283" xr:uid="{BB1F9F88-01B4-4974-AA26-FCDC30180810}"/>
    <cellStyle name="Percent 2 4" xfId="117" xr:uid="{E7735BD1-FAC4-4273-A426-5C07D15AF3C8}"/>
    <cellStyle name="Percent 2 4 2" xfId="259" xr:uid="{FB0BFEEA-1749-4651-B870-1DFB3137A4DF}"/>
    <cellStyle name="Percent 2 5" xfId="196" xr:uid="{E3CD80CE-48F7-452A-A0DF-C6E4F3BE1B84}"/>
    <cellStyle name="Percent 3" xfId="42" xr:uid="{EBBA4712-C92F-4B03-8D51-5D68184146EC}"/>
    <cellStyle name="Percent 3 2" xfId="138" xr:uid="{983E3D46-682F-4C99-9BA7-36686EEF9C39}"/>
    <cellStyle name="Percent 3 2 2" xfId="280" xr:uid="{3EF50ADE-B2E8-4AF8-9480-77B28E5BA43C}"/>
    <cellStyle name="Percent 3 3" xfId="126" xr:uid="{CDD0A317-5496-4BB6-AA39-9294AD05A8CF}"/>
    <cellStyle name="Percent 3 3 2" xfId="267" xr:uid="{E377B554-64D6-4877-B171-C572405E942A}"/>
    <cellStyle name="Percent 3 4" xfId="192" xr:uid="{1B9AD63A-0D9F-487F-BA65-3FAF10279A94}"/>
    <cellStyle name="Percent 4" xfId="48" xr:uid="{C8059FA9-018D-4B03-83C6-EB558F55D5C9}"/>
    <cellStyle name="Percent 4 2" xfId="56" xr:uid="{3097293D-CF1F-4A3D-8D4D-1FD654C6D8DC}"/>
    <cellStyle name="Percent 4 2 2" xfId="83" xr:uid="{E87B872A-32B7-4D90-B6B6-9163D2A8C2CF}"/>
    <cellStyle name="Percent 4 2 2 2" xfId="25" xr:uid="{49ED1174-1586-45B5-981A-73FD44CC0721}"/>
    <cellStyle name="Percent 4 2 2 2 2" xfId="176" xr:uid="{649A6AE1-D622-4A76-A1C3-E3057F4BB775}"/>
    <cellStyle name="Percent 4 2 2 2 2 2" xfId="317" xr:uid="{F2ADA0E5-42CB-4C45-A135-4211F75EEFA4}"/>
    <cellStyle name="Percent 4 2 2 2 3" xfId="227" xr:uid="{FE16C846-C649-472C-8FFA-321DF7B26A25}"/>
    <cellStyle name="Percent 4 2 2 2 4" xfId="328" xr:uid="{B013A804-FA99-4E8D-B031-797CA999DE26}"/>
    <cellStyle name="Percent 4 2 2 3" xfId="168" xr:uid="{91A691D2-EFF5-4429-A22F-418A9E33B589}"/>
    <cellStyle name="Percent 4 2 2 3 2" xfId="309" xr:uid="{A515020D-04DF-4A3A-9EE7-CBCE3F570D35}"/>
    <cellStyle name="Percent 4 2 2 4" xfId="218" xr:uid="{82A3EC0A-F344-4468-A8C4-7504FC74F670}"/>
    <cellStyle name="Percent 4 2 3" xfId="23" xr:uid="{A682699C-3D10-4AED-AAB0-34C2D48746A3}"/>
    <cellStyle name="Percent 4 2 3 2" xfId="174" xr:uid="{99138483-CDBA-48B5-99C2-0D87EC57BF0E}"/>
    <cellStyle name="Percent 4 2 3 2 2" xfId="315" xr:uid="{4C95F3DA-5D4B-4F69-B3C2-F8B4B50CFB24}"/>
    <cellStyle name="Percent 4 2 3 3" xfId="225" xr:uid="{162A5C04-3FBC-4497-8854-FCBEACDE9040}"/>
    <cellStyle name="Percent 4 2 3 4" xfId="326" xr:uid="{01D2613F-B03B-44E7-A4F6-65E483DB31B4}"/>
    <cellStyle name="Percent 4 2 4" xfId="152" xr:uid="{380D601D-6F05-4A2C-8659-406D97989634}"/>
    <cellStyle name="Percent 4 2 4 2" xfId="292" xr:uid="{57171CF1-BE5D-428F-B83E-9D0A774E2F06}"/>
    <cellStyle name="Percent 4 2 5" xfId="211" xr:uid="{44A91EB3-AFD1-4FF0-A452-19ABD65CB898}"/>
    <cellStyle name="Percent 4 3" xfId="135" xr:uid="{8792B65D-69D2-406D-864A-9E53979D0381}"/>
    <cellStyle name="Percent 4 4" xfId="204" xr:uid="{54CD3485-7E9D-456B-979A-62CDEBEC5AA9}"/>
    <cellStyle name="Percent 5" xfId="66" xr:uid="{7F7CC1AE-BE95-4840-AA06-B41D67833692}"/>
    <cellStyle name="Percent 5 2" xfId="124" xr:uid="{18CB7B93-9361-4270-811A-6157CC42C61F}"/>
  </cellStyles>
  <dxfs count="0"/>
  <tableStyles count="0" defaultTableStyle="TableStyleMedium9" defaultPivotStyle="PivotStyleLight16"/>
  <colors>
    <mruColors>
      <color rgb="FF2AABF7"/>
      <color rgb="FF4F4F4F"/>
      <color rgb="FFF353AE"/>
      <color rgb="FF75D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243D5-A038-48FC-A6B2-10460E2C6BA9}">
  <dimension ref="A1:F229"/>
  <sheetViews>
    <sheetView tabSelected="1" zoomScaleNormal="100" workbookViewId="0">
      <pane ySplit="7" topLeftCell="A8" activePane="bottomLeft" state="frozen"/>
      <selection activeCell="C1" sqref="C1"/>
      <selection pane="bottomLeft" activeCell="I11" sqref="I11"/>
    </sheetView>
  </sheetViews>
  <sheetFormatPr defaultRowHeight="15"/>
  <cols>
    <col min="1" max="1" width="5" customWidth="1"/>
    <col min="2" max="2" width="74.28515625" customWidth="1"/>
    <col min="3" max="3" width="16.5703125" customWidth="1"/>
    <col min="4" max="4" width="10.85546875" customWidth="1"/>
    <col min="5" max="5" width="11.5703125" bestFit="1" customWidth="1"/>
  </cols>
  <sheetData>
    <row r="1" spans="1:4" ht="15.75" thickBot="1">
      <c r="A1" s="1"/>
      <c r="B1" s="1"/>
      <c r="C1" s="1"/>
      <c r="D1" s="1"/>
    </row>
    <row r="2" spans="1:4">
      <c r="A2" s="3"/>
      <c r="B2" s="29" t="s">
        <v>0</v>
      </c>
      <c r="C2" s="4" t="s">
        <v>39</v>
      </c>
      <c r="D2" s="4"/>
    </row>
    <row r="3" spans="1:4">
      <c r="A3" s="3"/>
      <c r="B3" s="30" t="s">
        <v>1</v>
      </c>
      <c r="C3" s="6"/>
      <c r="D3" s="6"/>
    </row>
    <row r="4" spans="1:4">
      <c r="A4" s="3"/>
      <c r="B4" s="30" t="s">
        <v>2</v>
      </c>
      <c r="C4" s="6"/>
      <c r="D4" s="6"/>
    </row>
    <row r="5" spans="1:4">
      <c r="A5" s="3"/>
      <c r="B5" s="5"/>
      <c r="C5" s="33"/>
      <c r="D5" s="8"/>
    </row>
    <row r="6" spans="1:4" ht="15.75" thickBot="1">
      <c r="A6" s="9"/>
      <c r="B6" s="10"/>
      <c r="C6" s="11"/>
      <c r="D6" s="11"/>
    </row>
    <row r="7" spans="1:4" ht="15.75" thickBot="1">
      <c r="A7" s="12" t="s">
        <v>4</v>
      </c>
      <c r="B7" s="35" t="s">
        <v>5</v>
      </c>
      <c r="C7" s="36" t="s">
        <v>6</v>
      </c>
      <c r="D7" s="36" t="s">
        <v>7</v>
      </c>
    </row>
    <row r="8" spans="1:4">
      <c r="A8" s="25"/>
      <c r="B8" s="35" t="s">
        <v>3</v>
      </c>
      <c r="C8" s="37"/>
      <c r="D8" s="27"/>
    </row>
    <row r="9" spans="1:4">
      <c r="A9" s="25"/>
      <c r="B9" s="31" t="s">
        <v>8</v>
      </c>
      <c r="C9" s="34">
        <v>1</v>
      </c>
      <c r="D9" s="13" t="s">
        <v>9</v>
      </c>
    </row>
    <row r="10" spans="1:4">
      <c r="A10" s="25"/>
      <c r="B10" s="31" t="s">
        <v>30</v>
      </c>
      <c r="C10" s="34">
        <v>1</v>
      </c>
      <c r="D10" s="13" t="s">
        <v>9</v>
      </c>
    </row>
    <row r="11" spans="1:4">
      <c r="A11" s="25"/>
      <c r="B11" s="32" t="s">
        <v>10</v>
      </c>
      <c r="C11" s="14">
        <v>0</v>
      </c>
      <c r="D11" s="15" t="s">
        <v>9</v>
      </c>
    </row>
    <row r="12" spans="1:4">
      <c r="A12" s="25"/>
      <c r="B12" s="32" t="s">
        <v>29</v>
      </c>
      <c r="C12" s="14">
        <v>0</v>
      </c>
      <c r="D12" s="15" t="s">
        <v>9</v>
      </c>
    </row>
    <row r="13" spans="1:4">
      <c r="A13" s="25"/>
      <c r="B13" s="32" t="s">
        <v>31</v>
      </c>
      <c r="C13" s="14">
        <v>0</v>
      </c>
      <c r="D13" s="15" t="s">
        <v>9</v>
      </c>
    </row>
    <row r="14" spans="1:4">
      <c r="A14" s="25"/>
      <c r="B14" s="32" t="s">
        <v>11</v>
      </c>
      <c r="C14" s="14">
        <v>0</v>
      </c>
      <c r="D14" s="15" t="s">
        <v>9</v>
      </c>
    </row>
    <row r="15" spans="1:4">
      <c r="A15" s="25"/>
      <c r="B15" s="32" t="s">
        <v>12</v>
      </c>
      <c r="C15" s="14">
        <v>1</v>
      </c>
      <c r="D15" s="15" t="s">
        <v>9</v>
      </c>
    </row>
    <row r="16" spans="1:4">
      <c r="A16" s="52"/>
      <c r="B16" s="53"/>
      <c r="C16" s="50"/>
      <c r="D16" s="51"/>
    </row>
    <row r="17" spans="1:4">
      <c r="A17" s="74" t="s">
        <v>40</v>
      </c>
      <c r="B17" s="75"/>
      <c r="C17" s="75"/>
      <c r="D17" s="75"/>
    </row>
    <row r="18" spans="1:4">
      <c r="A18" s="60"/>
      <c r="B18" s="61" t="s">
        <v>25</v>
      </c>
      <c r="C18" s="37"/>
      <c r="D18" s="62"/>
    </row>
    <row r="19" spans="1:4">
      <c r="A19" s="60"/>
      <c r="B19" s="63" t="s">
        <v>85</v>
      </c>
      <c r="C19" s="76"/>
      <c r="D19" s="55"/>
    </row>
    <row r="20" spans="1:4">
      <c r="A20" s="60"/>
      <c r="B20" s="64" t="s">
        <v>13</v>
      </c>
      <c r="C20" s="78">
        <v>97.53</v>
      </c>
      <c r="D20" s="55" t="s">
        <v>45</v>
      </c>
    </row>
    <row r="21" spans="1:4">
      <c r="A21" s="60"/>
      <c r="B21" s="65" t="s">
        <v>68</v>
      </c>
      <c r="C21" s="78">
        <v>97.53</v>
      </c>
      <c r="D21" s="55" t="s">
        <v>45</v>
      </c>
    </row>
    <row r="22" spans="1:4">
      <c r="A22" s="60"/>
      <c r="B22" s="65"/>
      <c r="C22" s="79"/>
      <c r="D22" s="55"/>
    </row>
    <row r="23" spans="1:4">
      <c r="A23" s="60"/>
      <c r="B23" s="63" t="s">
        <v>86</v>
      </c>
      <c r="C23" s="80"/>
      <c r="D23" s="55"/>
    </row>
    <row r="24" spans="1:4">
      <c r="A24" s="60"/>
      <c r="B24" s="64" t="s">
        <v>13</v>
      </c>
      <c r="C24" s="79">
        <v>87.35</v>
      </c>
      <c r="D24" s="55" t="s">
        <v>45</v>
      </c>
    </row>
    <row r="25" spans="1:4">
      <c r="A25" s="60"/>
      <c r="B25" s="65" t="s">
        <v>68</v>
      </c>
      <c r="C25" s="79">
        <v>87.35</v>
      </c>
      <c r="D25" s="55" t="s">
        <v>45</v>
      </c>
    </row>
    <row r="26" spans="1:4">
      <c r="A26" s="60"/>
      <c r="B26" s="65"/>
      <c r="C26" s="79"/>
      <c r="D26" s="55"/>
    </row>
    <row r="27" spans="1:4">
      <c r="A27" s="60"/>
      <c r="B27" s="63" t="s">
        <v>87</v>
      </c>
      <c r="C27" s="80"/>
      <c r="D27" s="55"/>
    </row>
    <row r="28" spans="1:4">
      <c r="A28" s="60"/>
      <c r="B28" s="64" t="s">
        <v>13</v>
      </c>
      <c r="C28" s="79">
        <v>141.02000000000001</v>
      </c>
      <c r="D28" s="55" t="s">
        <v>45</v>
      </c>
    </row>
    <row r="29" spans="1:4">
      <c r="A29" s="60"/>
      <c r="B29" s="65" t="s">
        <v>68</v>
      </c>
      <c r="C29" s="79">
        <v>141.02000000000001</v>
      </c>
      <c r="D29" s="55" t="s">
        <v>45</v>
      </c>
    </row>
    <row r="30" spans="1:4">
      <c r="A30" s="60"/>
      <c r="B30" s="65"/>
      <c r="C30" s="79"/>
      <c r="D30" s="55"/>
    </row>
    <row r="31" spans="1:4">
      <c r="A31" s="60"/>
      <c r="B31" s="63" t="s">
        <v>88</v>
      </c>
      <c r="C31" s="80"/>
      <c r="D31" s="55"/>
    </row>
    <row r="32" spans="1:4">
      <c r="A32" s="60"/>
      <c r="B32" s="64" t="s">
        <v>13</v>
      </c>
      <c r="C32" s="79">
        <v>63.48</v>
      </c>
      <c r="D32" s="55" t="s">
        <v>45</v>
      </c>
    </row>
    <row r="33" spans="1:4">
      <c r="A33" s="60"/>
      <c r="B33" s="65" t="s">
        <v>68</v>
      </c>
      <c r="C33" s="79">
        <v>63.48</v>
      </c>
      <c r="D33" s="55" t="s">
        <v>45</v>
      </c>
    </row>
    <row r="34" spans="1:4">
      <c r="A34" s="60"/>
      <c r="B34" s="65"/>
      <c r="C34" s="79"/>
      <c r="D34" s="55"/>
    </row>
    <row r="35" spans="1:4">
      <c r="A35" s="60"/>
      <c r="B35" s="63" t="s">
        <v>69</v>
      </c>
      <c r="C35" s="80"/>
      <c r="D35" s="55"/>
    </row>
    <row r="36" spans="1:4">
      <c r="A36" s="60"/>
      <c r="B36" s="64" t="s">
        <v>13</v>
      </c>
      <c r="C36" s="79">
        <v>411.05</v>
      </c>
      <c r="D36" s="55" t="s">
        <v>45</v>
      </c>
    </row>
    <row r="37" spans="1:4">
      <c r="A37" s="60"/>
      <c r="B37" s="65" t="s">
        <v>70</v>
      </c>
      <c r="C37" s="79">
        <v>411.05</v>
      </c>
      <c r="D37" s="55" t="s">
        <v>45</v>
      </c>
    </row>
    <row r="38" spans="1:4">
      <c r="A38" s="60"/>
      <c r="B38" s="65" t="s">
        <v>92</v>
      </c>
      <c r="C38" s="79">
        <f>C37</f>
        <v>411.05</v>
      </c>
      <c r="D38" s="55" t="s">
        <v>35</v>
      </c>
    </row>
    <row r="39" spans="1:4">
      <c r="A39" s="60"/>
      <c r="B39" s="63"/>
      <c r="C39" s="79"/>
      <c r="D39" s="55"/>
    </row>
    <row r="40" spans="1:4">
      <c r="A40" s="60"/>
      <c r="B40" s="63" t="s">
        <v>36</v>
      </c>
      <c r="C40" s="77"/>
      <c r="D40" s="55"/>
    </row>
    <row r="41" spans="1:4">
      <c r="A41" s="60"/>
      <c r="B41" s="63" t="s">
        <v>89</v>
      </c>
      <c r="C41" s="77"/>
      <c r="D41" s="55"/>
    </row>
    <row r="42" spans="1:4">
      <c r="A42" s="60"/>
      <c r="B42" s="56" t="s">
        <v>13</v>
      </c>
      <c r="C42" s="78">
        <v>81.11</v>
      </c>
      <c r="D42" s="55" t="s">
        <v>45</v>
      </c>
    </row>
    <row r="43" spans="1:4">
      <c r="A43" s="60"/>
      <c r="B43" s="57" t="s">
        <v>37</v>
      </c>
      <c r="C43" s="77">
        <v>81.11</v>
      </c>
      <c r="D43" s="55" t="s">
        <v>45</v>
      </c>
    </row>
    <row r="44" spans="1:4">
      <c r="A44" s="60"/>
      <c r="B44" s="64"/>
      <c r="C44" s="79"/>
      <c r="D44" s="55"/>
    </row>
    <row r="45" spans="1:4">
      <c r="A45" s="60"/>
      <c r="B45" s="63" t="s">
        <v>89</v>
      </c>
      <c r="C45" s="77"/>
      <c r="D45" s="55"/>
    </row>
    <row r="46" spans="1:4">
      <c r="A46" s="26"/>
      <c r="B46" s="56" t="s">
        <v>13</v>
      </c>
      <c r="C46" s="78">
        <v>3.14</v>
      </c>
      <c r="D46" s="55" t="s">
        <v>35</v>
      </c>
    </row>
    <row r="47" spans="1:4">
      <c r="A47" s="26"/>
      <c r="B47" s="57" t="s">
        <v>37</v>
      </c>
      <c r="C47" s="77">
        <v>3.14</v>
      </c>
      <c r="D47" s="55" t="s">
        <v>35</v>
      </c>
    </row>
    <row r="48" spans="1:4">
      <c r="A48" s="26"/>
      <c r="B48" s="71"/>
      <c r="C48" s="81"/>
      <c r="D48" s="13"/>
    </row>
    <row r="49" spans="1:4">
      <c r="A49" s="26"/>
      <c r="B49" s="35" t="s">
        <v>26</v>
      </c>
      <c r="C49" s="82"/>
      <c r="D49" s="27"/>
    </row>
    <row r="50" spans="1:4">
      <c r="A50" s="60"/>
      <c r="B50" s="54" t="s">
        <v>41</v>
      </c>
      <c r="C50" s="77"/>
      <c r="D50" s="55"/>
    </row>
    <row r="51" spans="1:4">
      <c r="A51" s="60"/>
      <c r="B51" s="54" t="s">
        <v>27</v>
      </c>
      <c r="C51" s="77"/>
      <c r="D51" s="55"/>
    </row>
    <row r="52" spans="1:4">
      <c r="A52" s="60"/>
      <c r="B52" s="56" t="s">
        <v>13</v>
      </c>
      <c r="C52" s="77">
        <f>C53</f>
        <v>9.1999999999999993</v>
      </c>
      <c r="D52" s="55" t="s">
        <v>45</v>
      </c>
    </row>
    <row r="53" spans="1:4">
      <c r="A53" s="60"/>
      <c r="B53" s="57" t="s">
        <v>42</v>
      </c>
      <c r="C53" s="79">
        <v>9.1999999999999993</v>
      </c>
      <c r="D53" s="55" t="s">
        <v>45</v>
      </c>
    </row>
    <row r="54" spans="1:4">
      <c r="A54" s="60"/>
      <c r="B54" s="57" t="s">
        <v>46</v>
      </c>
      <c r="C54" s="79">
        <v>9.1999999999999993</v>
      </c>
      <c r="D54" s="55" t="s">
        <v>45</v>
      </c>
    </row>
    <row r="55" spans="1:4">
      <c r="A55" s="60"/>
      <c r="B55" s="57" t="s">
        <v>90</v>
      </c>
      <c r="C55" s="79">
        <v>2</v>
      </c>
      <c r="D55" s="55" t="s">
        <v>35</v>
      </c>
    </row>
    <row r="56" spans="1:4">
      <c r="A56" s="60"/>
      <c r="B56" s="57"/>
      <c r="C56" s="79"/>
      <c r="D56" s="55"/>
    </row>
    <row r="57" spans="1:4">
      <c r="A57" s="60"/>
      <c r="B57" s="54" t="s">
        <v>43</v>
      </c>
      <c r="C57" s="77"/>
      <c r="D57" s="55"/>
    </row>
    <row r="58" spans="1:4">
      <c r="A58" s="60"/>
      <c r="B58" s="54" t="s">
        <v>27</v>
      </c>
      <c r="C58" s="77"/>
      <c r="D58" s="55"/>
    </row>
    <row r="59" spans="1:4">
      <c r="A59" s="60"/>
      <c r="B59" s="56" t="s">
        <v>13</v>
      </c>
      <c r="C59" s="77">
        <f>C61</f>
        <v>373.16</v>
      </c>
      <c r="D59" s="55" t="s">
        <v>45</v>
      </c>
    </row>
    <row r="60" spans="1:4">
      <c r="A60" s="60"/>
      <c r="B60" s="57" t="s">
        <v>37</v>
      </c>
      <c r="C60" s="77">
        <f>C61</f>
        <v>373.16</v>
      </c>
      <c r="D60" s="55" t="s">
        <v>45</v>
      </c>
    </row>
    <row r="61" spans="1:4">
      <c r="A61" s="60"/>
      <c r="B61" s="57" t="s">
        <v>44</v>
      </c>
      <c r="C61" s="79">
        <v>373.16</v>
      </c>
      <c r="D61" s="55" t="s">
        <v>45</v>
      </c>
    </row>
    <row r="62" spans="1:4">
      <c r="A62" s="60"/>
      <c r="B62" s="57" t="s">
        <v>47</v>
      </c>
      <c r="C62" s="79">
        <f>C61</f>
        <v>373.16</v>
      </c>
      <c r="D62" s="55" t="s">
        <v>45</v>
      </c>
    </row>
    <row r="63" spans="1:4">
      <c r="A63" s="60"/>
      <c r="B63" s="57"/>
      <c r="C63" s="79"/>
      <c r="D63" s="55"/>
    </row>
    <row r="64" spans="1:4">
      <c r="A64" s="60"/>
      <c r="B64" s="54" t="s">
        <v>48</v>
      </c>
      <c r="C64" s="77"/>
      <c r="D64" s="55"/>
    </row>
    <row r="65" spans="1:4">
      <c r="A65" s="60"/>
      <c r="B65" s="54" t="s">
        <v>27</v>
      </c>
      <c r="C65" s="77"/>
      <c r="D65" s="55"/>
    </row>
    <row r="66" spans="1:4">
      <c r="A66" s="60"/>
      <c r="B66" s="56" t="s">
        <v>13</v>
      </c>
      <c r="C66" s="77">
        <f>C68*2</f>
        <v>60.78</v>
      </c>
      <c r="D66" s="55" t="s">
        <v>45</v>
      </c>
    </row>
    <row r="67" spans="1:4">
      <c r="A67" s="60"/>
      <c r="B67" s="57" t="s">
        <v>37</v>
      </c>
      <c r="C67" s="77">
        <f>C68*2</f>
        <v>60.78</v>
      </c>
      <c r="D67" s="55" t="s">
        <v>45</v>
      </c>
    </row>
    <row r="68" spans="1:4">
      <c r="A68" s="60"/>
      <c r="B68" s="57" t="s">
        <v>44</v>
      </c>
      <c r="C68" s="79">
        <v>30.39</v>
      </c>
      <c r="D68" s="55" t="s">
        <v>45</v>
      </c>
    </row>
    <row r="69" spans="1:4">
      <c r="A69" s="60"/>
      <c r="B69" s="57"/>
      <c r="C69" s="79"/>
      <c r="D69" s="55"/>
    </row>
    <row r="70" spans="1:4">
      <c r="A70" s="60"/>
      <c r="B70" s="54" t="s">
        <v>59</v>
      </c>
      <c r="C70" s="77"/>
      <c r="D70" s="55"/>
    </row>
    <row r="71" spans="1:4">
      <c r="A71" s="60"/>
      <c r="B71" s="54" t="s">
        <v>27</v>
      </c>
      <c r="C71" s="77"/>
      <c r="D71" s="55"/>
    </row>
    <row r="72" spans="1:4">
      <c r="A72" s="60"/>
      <c r="B72" s="56" t="s">
        <v>13</v>
      </c>
      <c r="C72" s="79">
        <v>80.55</v>
      </c>
      <c r="D72" s="55" t="s">
        <v>45</v>
      </c>
    </row>
    <row r="73" spans="1:4">
      <c r="A73" s="60"/>
      <c r="B73" s="57" t="s">
        <v>49</v>
      </c>
      <c r="C73" s="79">
        <v>80.55</v>
      </c>
      <c r="D73" s="55" t="s">
        <v>45</v>
      </c>
    </row>
    <row r="74" spans="1:4">
      <c r="A74" s="60"/>
      <c r="B74" s="57"/>
      <c r="C74" s="79"/>
      <c r="D74" s="55"/>
    </row>
    <row r="75" spans="1:4">
      <c r="A75" s="60"/>
      <c r="B75" s="54" t="s">
        <v>50</v>
      </c>
      <c r="C75" s="77"/>
      <c r="D75" s="55"/>
    </row>
    <row r="76" spans="1:4">
      <c r="A76" s="60"/>
      <c r="B76" s="54" t="s">
        <v>27</v>
      </c>
      <c r="C76" s="77"/>
      <c r="D76" s="55"/>
    </row>
    <row r="77" spans="1:4">
      <c r="A77" s="60"/>
      <c r="B77" s="56" t="s">
        <v>13</v>
      </c>
      <c r="C77" s="77">
        <f>C80*2</f>
        <v>24.1</v>
      </c>
      <c r="D77" s="55" t="s">
        <v>45</v>
      </c>
    </row>
    <row r="78" spans="1:4">
      <c r="A78" s="60"/>
      <c r="B78" s="57" t="s">
        <v>37</v>
      </c>
      <c r="C78" s="77">
        <f>C80</f>
        <v>12.05</v>
      </c>
      <c r="D78" s="55" t="s">
        <v>45</v>
      </c>
    </row>
    <row r="79" spans="1:4">
      <c r="A79" s="60"/>
      <c r="B79" s="57" t="s">
        <v>52</v>
      </c>
      <c r="C79" s="77">
        <f>C80</f>
        <v>12.05</v>
      </c>
      <c r="D79" s="55" t="s">
        <v>45</v>
      </c>
    </row>
    <row r="80" spans="1:4">
      <c r="A80" s="60"/>
      <c r="B80" s="57" t="s">
        <v>51</v>
      </c>
      <c r="C80" s="79">
        <v>12.05</v>
      </c>
      <c r="D80" s="55" t="s">
        <v>45</v>
      </c>
    </row>
    <row r="81" spans="1:4">
      <c r="A81" s="60"/>
      <c r="B81" s="57" t="s">
        <v>46</v>
      </c>
      <c r="C81" s="79">
        <f>C80</f>
        <v>12.05</v>
      </c>
      <c r="D81" s="55" t="s">
        <v>45</v>
      </c>
    </row>
    <row r="82" spans="1:4">
      <c r="A82" s="60"/>
      <c r="B82" s="57"/>
      <c r="C82" s="79"/>
      <c r="D82" s="55"/>
    </row>
    <row r="83" spans="1:4">
      <c r="A83" s="60"/>
      <c r="B83" s="54" t="s">
        <v>53</v>
      </c>
      <c r="C83" s="77"/>
      <c r="D83" s="55"/>
    </row>
    <row r="84" spans="1:4">
      <c r="A84" s="60"/>
      <c r="B84" s="54" t="s">
        <v>27</v>
      </c>
      <c r="C84" s="77"/>
      <c r="D84" s="55"/>
    </row>
    <row r="85" spans="1:4">
      <c r="A85" s="60"/>
      <c r="B85" s="56" t="s">
        <v>13</v>
      </c>
      <c r="C85" s="77">
        <f>C88*2</f>
        <v>414.56</v>
      </c>
      <c r="D85" s="55" t="s">
        <v>45</v>
      </c>
    </row>
    <row r="86" spans="1:4">
      <c r="A86" s="60"/>
      <c r="B86" s="57" t="s">
        <v>37</v>
      </c>
      <c r="C86" s="77">
        <f>C88</f>
        <v>207.28</v>
      </c>
      <c r="D86" s="55" t="s">
        <v>45</v>
      </c>
    </row>
    <row r="87" spans="1:4">
      <c r="A87" s="60"/>
      <c r="B87" s="57" t="s">
        <v>49</v>
      </c>
      <c r="C87" s="77">
        <f>C88</f>
        <v>207.28</v>
      </c>
      <c r="D87" s="55" t="s">
        <v>45</v>
      </c>
    </row>
    <row r="88" spans="1:4">
      <c r="A88" s="60"/>
      <c r="B88" s="57" t="s">
        <v>51</v>
      </c>
      <c r="C88" s="79">
        <v>207.28</v>
      </c>
      <c r="D88" s="55" t="s">
        <v>45</v>
      </c>
    </row>
    <row r="89" spans="1:4">
      <c r="A89" s="60"/>
      <c r="B89" s="57" t="s">
        <v>46</v>
      </c>
      <c r="C89" s="79">
        <f>C88</f>
        <v>207.28</v>
      </c>
      <c r="D89" s="55" t="s">
        <v>45</v>
      </c>
    </row>
    <row r="90" spans="1:4">
      <c r="A90" s="60"/>
      <c r="B90" s="57"/>
      <c r="C90" s="79"/>
      <c r="D90" s="55"/>
    </row>
    <row r="91" spans="1:4">
      <c r="A91" s="60"/>
      <c r="B91" s="54" t="s">
        <v>54</v>
      </c>
      <c r="C91" s="77"/>
      <c r="D91" s="55"/>
    </row>
    <row r="92" spans="1:4">
      <c r="A92" s="60"/>
      <c r="B92" s="54" t="s">
        <v>27</v>
      </c>
      <c r="C92" s="77"/>
      <c r="D92" s="55"/>
    </row>
    <row r="93" spans="1:4">
      <c r="A93" s="60"/>
      <c r="B93" s="56" t="s">
        <v>13</v>
      </c>
      <c r="C93" s="77">
        <f>C95*2</f>
        <v>70.38</v>
      </c>
      <c r="D93" s="55" t="s">
        <v>45</v>
      </c>
    </row>
    <row r="94" spans="1:4">
      <c r="A94" s="60"/>
      <c r="B94" s="57" t="s">
        <v>49</v>
      </c>
      <c r="C94" s="77">
        <f>C95*2</f>
        <v>70.38</v>
      </c>
      <c r="D94" s="55" t="s">
        <v>45</v>
      </c>
    </row>
    <row r="95" spans="1:4">
      <c r="A95" s="60"/>
      <c r="B95" s="57" t="s">
        <v>51</v>
      </c>
      <c r="C95" s="79">
        <v>35.19</v>
      </c>
      <c r="D95" s="55" t="s">
        <v>45</v>
      </c>
    </row>
    <row r="96" spans="1:4">
      <c r="A96" s="60"/>
      <c r="B96" s="57" t="s">
        <v>47</v>
      </c>
      <c r="C96" s="79">
        <f>C95</f>
        <v>35.19</v>
      </c>
      <c r="D96" s="55" t="s">
        <v>45</v>
      </c>
    </row>
    <row r="97" spans="1:4">
      <c r="A97" s="60"/>
      <c r="B97" s="57"/>
      <c r="C97" s="79"/>
      <c r="D97" s="55"/>
    </row>
    <row r="98" spans="1:4">
      <c r="A98" s="60"/>
      <c r="B98" s="54" t="s">
        <v>55</v>
      </c>
      <c r="C98" s="77"/>
      <c r="D98" s="55"/>
    </row>
    <row r="99" spans="1:4">
      <c r="A99" s="60"/>
      <c r="B99" s="54" t="s">
        <v>27</v>
      </c>
      <c r="C99" s="77"/>
      <c r="D99" s="55"/>
    </row>
    <row r="100" spans="1:4">
      <c r="A100" s="60"/>
      <c r="B100" s="56" t="s">
        <v>13</v>
      </c>
      <c r="C100" s="77">
        <f>C102*2</f>
        <v>64.959999999999994</v>
      </c>
      <c r="D100" s="55" t="s">
        <v>45</v>
      </c>
    </row>
    <row r="101" spans="1:4">
      <c r="A101" s="60"/>
      <c r="B101" s="57" t="s">
        <v>49</v>
      </c>
      <c r="C101" s="77">
        <f>C102*2</f>
        <v>64.959999999999994</v>
      </c>
      <c r="D101" s="55" t="s">
        <v>45</v>
      </c>
    </row>
    <row r="102" spans="1:4">
      <c r="A102" s="60"/>
      <c r="B102" s="57" t="s">
        <v>56</v>
      </c>
      <c r="C102" s="79">
        <v>32.479999999999997</v>
      </c>
      <c r="D102" s="55" t="s">
        <v>45</v>
      </c>
    </row>
    <row r="103" spans="1:4">
      <c r="A103" s="60"/>
      <c r="B103" s="57" t="s">
        <v>46</v>
      </c>
      <c r="C103" s="79">
        <f>C102</f>
        <v>32.479999999999997</v>
      </c>
      <c r="D103" s="55" t="s">
        <v>45</v>
      </c>
    </row>
    <row r="104" spans="1:4">
      <c r="A104" s="60"/>
      <c r="B104" s="54"/>
      <c r="C104" s="83"/>
      <c r="D104" s="59"/>
    </row>
    <row r="105" spans="1:4">
      <c r="A105" s="60"/>
      <c r="B105" s="54" t="s">
        <v>57</v>
      </c>
      <c r="C105" s="77"/>
      <c r="D105" s="55"/>
    </row>
    <row r="106" spans="1:4">
      <c r="A106" s="60"/>
      <c r="B106" s="54" t="s">
        <v>27</v>
      </c>
      <c r="C106" s="77"/>
      <c r="D106" s="55"/>
    </row>
    <row r="107" spans="1:4">
      <c r="A107" s="60"/>
      <c r="B107" s="56" t="s">
        <v>13</v>
      </c>
      <c r="C107" s="77">
        <f>C109*2</f>
        <v>423.76</v>
      </c>
      <c r="D107" s="55" t="s">
        <v>45</v>
      </c>
    </row>
    <row r="108" spans="1:4">
      <c r="A108" s="60"/>
      <c r="B108" s="57" t="s">
        <v>37</v>
      </c>
      <c r="C108" s="77">
        <f>C109*2</f>
        <v>423.76</v>
      </c>
      <c r="D108" s="55" t="s">
        <v>45</v>
      </c>
    </row>
    <row r="109" spans="1:4">
      <c r="A109" s="60"/>
      <c r="B109" s="57" t="s">
        <v>51</v>
      </c>
      <c r="C109" s="79">
        <v>211.88</v>
      </c>
      <c r="D109" s="55" t="s">
        <v>45</v>
      </c>
    </row>
    <row r="110" spans="1:4">
      <c r="A110" s="60"/>
      <c r="B110" s="57" t="s">
        <v>46</v>
      </c>
      <c r="C110" s="79">
        <f>C109</f>
        <v>211.88</v>
      </c>
      <c r="D110" s="55" t="s">
        <v>45</v>
      </c>
    </row>
    <row r="111" spans="1:4">
      <c r="A111" s="60"/>
      <c r="B111" s="57"/>
      <c r="C111" s="79"/>
      <c r="D111" s="55"/>
    </row>
    <row r="112" spans="1:4">
      <c r="A112" s="60"/>
      <c r="B112" s="54" t="s">
        <v>58</v>
      </c>
      <c r="C112" s="77"/>
      <c r="D112" s="55"/>
    </row>
    <row r="113" spans="1:4">
      <c r="A113" s="60"/>
      <c r="B113" s="54" t="s">
        <v>27</v>
      </c>
      <c r="C113" s="77"/>
      <c r="D113" s="55"/>
    </row>
    <row r="114" spans="1:4">
      <c r="A114" s="60"/>
      <c r="B114" s="56" t="s">
        <v>13</v>
      </c>
      <c r="C114" s="77">
        <f>C116*2</f>
        <v>347.62</v>
      </c>
      <c r="D114" s="55" t="s">
        <v>45</v>
      </c>
    </row>
    <row r="115" spans="1:4">
      <c r="A115" s="60"/>
      <c r="B115" s="57" t="s">
        <v>37</v>
      </c>
      <c r="C115" s="77">
        <f>C116*2</f>
        <v>347.62</v>
      </c>
      <c r="D115" s="55" t="s">
        <v>45</v>
      </c>
    </row>
    <row r="116" spans="1:4">
      <c r="A116" s="60"/>
      <c r="B116" s="57" t="s">
        <v>56</v>
      </c>
      <c r="C116" s="79">
        <v>173.81</v>
      </c>
      <c r="D116" s="55" t="s">
        <v>45</v>
      </c>
    </row>
    <row r="117" spans="1:4">
      <c r="A117" s="60"/>
      <c r="B117" s="57" t="s">
        <v>46</v>
      </c>
      <c r="C117" s="79">
        <f>C116</f>
        <v>173.81</v>
      </c>
      <c r="D117" s="55" t="s">
        <v>45</v>
      </c>
    </row>
    <row r="118" spans="1:4">
      <c r="A118" s="60"/>
      <c r="B118" s="57"/>
      <c r="C118" s="79"/>
      <c r="D118" s="55"/>
    </row>
    <row r="119" spans="1:4">
      <c r="A119" s="60"/>
      <c r="B119" s="54" t="s">
        <v>34</v>
      </c>
      <c r="C119" s="77"/>
      <c r="D119" s="55"/>
    </row>
    <row r="120" spans="1:4">
      <c r="A120" s="68"/>
      <c r="B120" s="69" t="s">
        <v>60</v>
      </c>
      <c r="C120" s="79">
        <v>55.05</v>
      </c>
      <c r="D120" s="55" t="s">
        <v>35</v>
      </c>
    </row>
    <row r="121" spans="1:4">
      <c r="A121" s="26"/>
      <c r="B121" s="69" t="s">
        <v>61</v>
      </c>
      <c r="C121" s="79">
        <f>54+48</f>
        <v>102</v>
      </c>
      <c r="D121" s="55" t="s">
        <v>35</v>
      </c>
    </row>
    <row r="122" spans="1:4">
      <c r="A122" s="26"/>
      <c r="B122" s="69" t="s">
        <v>62</v>
      </c>
      <c r="C122" s="79">
        <v>359.87</v>
      </c>
      <c r="D122" s="59" t="s">
        <v>35</v>
      </c>
    </row>
    <row r="123" spans="1:4">
      <c r="A123" s="26"/>
      <c r="B123" s="69" t="s">
        <v>63</v>
      </c>
      <c r="C123" s="79">
        <v>13</v>
      </c>
      <c r="D123" s="59" t="s">
        <v>78</v>
      </c>
    </row>
    <row r="124" spans="1:4">
      <c r="A124" s="26"/>
      <c r="B124" s="58"/>
      <c r="C124" s="83"/>
      <c r="D124" s="59"/>
    </row>
    <row r="125" spans="1:4">
      <c r="A125" s="26"/>
      <c r="B125" s="35" t="s">
        <v>38</v>
      </c>
      <c r="C125" s="84"/>
      <c r="D125" s="27"/>
    </row>
    <row r="126" spans="1:4">
      <c r="A126" s="26"/>
      <c r="B126" s="39" t="s">
        <v>28</v>
      </c>
      <c r="C126" s="85"/>
      <c r="D126" s="13"/>
    </row>
    <row r="127" spans="1:4">
      <c r="A127" s="26"/>
      <c r="B127" s="54" t="s">
        <v>33</v>
      </c>
      <c r="C127" s="77"/>
      <c r="D127" s="55"/>
    </row>
    <row r="128" spans="1:4">
      <c r="A128" s="26"/>
      <c r="B128" s="67" t="s">
        <v>71</v>
      </c>
      <c r="C128" s="86">
        <v>326.97000000000003</v>
      </c>
      <c r="D128" s="55" t="s">
        <v>45</v>
      </c>
    </row>
    <row r="129" spans="1:4">
      <c r="A129" s="26"/>
      <c r="B129" s="67" t="s">
        <v>72</v>
      </c>
      <c r="C129" s="86">
        <v>63.57</v>
      </c>
      <c r="D129" s="55" t="s">
        <v>45</v>
      </c>
    </row>
    <row r="130" spans="1:4">
      <c r="A130" s="26"/>
      <c r="B130" s="67" t="s">
        <v>84</v>
      </c>
      <c r="C130" s="86">
        <v>310.67</v>
      </c>
      <c r="D130" s="55" t="s">
        <v>45</v>
      </c>
    </row>
    <row r="131" spans="1:4">
      <c r="A131" s="26"/>
      <c r="B131" s="67" t="s">
        <v>73</v>
      </c>
      <c r="C131" s="86">
        <v>5.38</v>
      </c>
      <c r="D131" s="55" t="s">
        <v>35</v>
      </c>
    </row>
    <row r="132" spans="1:4">
      <c r="A132" s="26"/>
      <c r="B132" s="67" t="s">
        <v>79</v>
      </c>
      <c r="C132" s="86">
        <v>72.87</v>
      </c>
      <c r="D132" s="55" t="s">
        <v>45</v>
      </c>
    </row>
    <row r="133" spans="1:4">
      <c r="A133" s="26"/>
      <c r="B133" s="67" t="s">
        <v>80</v>
      </c>
      <c r="C133" s="86">
        <v>1034.7</v>
      </c>
      <c r="D133" s="55" t="s">
        <v>45</v>
      </c>
    </row>
    <row r="134" spans="1:4">
      <c r="A134" s="26"/>
      <c r="B134" s="67" t="s">
        <v>74</v>
      </c>
      <c r="C134" s="86">
        <v>20.9</v>
      </c>
      <c r="D134" s="55" t="s">
        <v>35</v>
      </c>
    </row>
    <row r="135" spans="1:4">
      <c r="A135" s="26"/>
      <c r="B135" s="67" t="s">
        <v>81</v>
      </c>
      <c r="C135" s="86">
        <v>105.84</v>
      </c>
      <c r="D135" s="55" t="s">
        <v>45</v>
      </c>
    </row>
    <row r="136" spans="1:4">
      <c r="A136" s="26"/>
      <c r="B136" s="67" t="s">
        <v>82</v>
      </c>
      <c r="C136" s="86">
        <v>4.51</v>
      </c>
      <c r="D136" s="55" t="s">
        <v>45</v>
      </c>
    </row>
    <row r="137" spans="1:4">
      <c r="A137" s="26"/>
      <c r="B137" s="67" t="s">
        <v>75</v>
      </c>
      <c r="C137" s="87">
        <v>18</v>
      </c>
      <c r="D137" s="66" t="s">
        <v>78</v>
      </c>
    </row>
    <row r="138" spans="1:4">
      <c r="A138" s="26"/>
      <c r="B138" s="67" t="s">
        <v>76</v>
      </c>
      <c r="C138" s="87">
        <v>17</v>
      </c>
      <c r="D138" s="66" t="s">
        <v>78</v>
      </c>
    </row>
    <row r="139" spans="1:4" ht="15.75" thickBot="1">
      <c r="A139" s="26"/>
      <c r="B139" s="67" t="s">
        <v>77</v>
      </c>
      <c r="C139" s="77">
        <v>6</v>
      </c>
      <c r="D139" s="66" t="s">
        <v>78</v>
      </c>
    </row>
    <row r="140" spans="1:4">
      <c r="A140" s="26"/>
      <c r="B140" s="28"/>
      <c r="C140" s="72"/>
      <c r="D140" s="72"/>
    </row>
    <row r="141" spans="1:4">
      <c r="A141" s="26"/>
      <c r="B141" s="16"/>
      <c r="C141" s="73"/>
      <c r="D141" s="73"/>
    </row>
    <row r="142" spans="1:4">
      <c r="A142" s="26"/>
      <c r="B142" s="17" t="s">
        <v>14</v>
      </c>
      <c r="C142" s="2"/>
      <c r="D142" s="40"/>
    </row>
    <row r="143" spans="1:4">
      <c r="A143" s="26"/>
      <c r="B143" s="16" t="s">
        <v>15</v>
      </c>
      <c r="C143" s="40"/>
      <c r="D143" s="40"/>
    </row>
    <row r="144" spans="1:4">
      <c r="A144" s="26"/>
      <c r="B144" s="16" t="s">
        <v>16</v>
      </c>
      <c r="C144" s="18" t="e">
        <f>#REF!</f>
        <v>#REF!</v>
      </c>
      <c r="D144" s="18"/>
    </row>
    <row r="145" spans="1:6">
      <c r="A145" s="26"/>
      <c r="B145" s="16" t="s">
        <v>17</v>
      </c>
      <c r="C145" s="18" t="e">
        <f>+#REF!</f>
        <v>#REF!</v>
      </c>
      <c r="D145" s="18"/>
    </row>
    <row r="146" spans="1:6">
      <c r="A146" s="26"/>
      <c r="B146" s="16" t="s">
        <v>18</v>
      </c>
      <c r="C146" s="42" t="e">
        <f>C144-C145</f>
        <v>#REF!</v>
      </c>
      <c r="D146" s="18"/>
    </row>
    <row r="147" spans="1:6">
      <c r="A147" s="26"/>
      <c r="B147" s="16" t="s">
        <v>19</v>
      </c>
      <c r="C147" s="41" t="e">
        <f>C146/C144</f>
        <v>#REF!</v>
      </c>
      <c r="D147" s="41"/>
    </row>
    <row r="148" spans="1:6">
      <c r="A148" s="26"/>
      <c r="B148" s="19"/>
      <c r="C148" s="43" t="e">
        <f>C146*0.7</f>
        <v>#REF!</v>
      </c>
      <c r="D148" s="44"/>
    </row>
    <row r="149" spans="1:6">
      <c r="A149" s="26"/>
      <c r="B149" s="5" t="s">
        <v>20</v>
      </c>
      <c r="C149" s="1"/>
      <c r="D149" s="1"/>
    </row>
    <row r="150" spans="1:6" ht="15.75" thickBot="1">
      <c r="A150" s="26"/>
      <c r="B150" s="19" t="s">
        <v>21</v>
      </c>
      <c r="C150" s="1"/>
      <c r="D150" s="1"/>
    </row>
    <row r="151" spans="1:6">
      <c r="A151" s="26"/>
      <c r="B151" s="19" t="s">
        <v>22</v>
      </c>
      <c r="C151" s="20" t="e">
        <f>C144</f>
        <v>#REF!</v>
      </c>
      <c r="D151" s="1"/>
    </row>
    <row r="152" spans="1:6">
      <c r="A152" s="26"/>
      <c r="B152" s="19" t="s">
        <v>23</v>
      </c>
      <c r="C152" s="21" t="e">
        <f>C151*0.1</f>
        <v>#REF!</v>
      </c>
      <c r="D152" s="1"/>
    </row>
    <row r="153" spans="1:6" ht="15.75" thickBot="1">
      <c r="A153" s="26"/>
      <c r="B153" s="23" t="s">
        <v>24</v>
      </c>
      <c r="C153" s="22" t="e">
        <f>C151+C152</f>
        <v>#REF!</v>
      </c>
      <c r="D153" s="1"/>
    </row>
    <row r="154" spans="1:6" ht="15.75" thickBot="1">
      <c r="A154" s="26"/>
      <c r="B154" s="49" t="s">
        <v>32</v>
      </c>
      <c r="C154" s="24"/>
      <c r="D154" s="24"/>
    </row>
    <row r="155" spans="1:6">
      <c r="A155" s="26"/>
      <c r="B155" s="70" t="s">
        <v>64</v>
      </c>
      <c r="C155" s="1"/>
      <c r="D155" s="1"/>
    </row>
    <row r="156" spans="1:6">
      <c r="A156" s="26"/>
      <c r="B156" s="48" t="s">
        <v>65</v>
      </c>
      <c r="C156" s="1"/>
      <c r="D156" s="1"/>
    </row>
    <row r="157" spans="1:6" ht="30">
      <c r="A157" s="26"/>
      <c r="B157" s="48" t="s">
        <v>66</v>
      </c>
      <c r="C157" s="1"/>
      <c r="D157" s="1"/>
    </row>
    <row r="158" spans="1:6" s="38" customFormat="1" ht="29.25" customHeight="1">
      <c r="A158" s="26"/>
      <c r="B158" s="48" t="s">
        <v>67</v>
      </c>
      <c r="C158" s="1"/>
      <c r="D158" s="1"/>
      <c r="F158"/>
    </row>
    <row r="159" spans="1:6">
      <c r="A159" s="26"/>
      <c r="B159" s="70" t="s">
        <v>83</v>
      </c>
      <c r="C159" s="1"/>
      <c r="D159" s="1"/>
      <c r="F159" s="38"/>
    </row>
    <row r="160" spans="1:6">
      <c r="A160" s="26"/>
      <c r="B160" s="48" t="s">
        <v>91</v>
      </c>
      <c r="C160" s="1"/>
      <c r="D160" s="1"/>
    </row>
    <row r="161" spans="1:6">
      <c r="A161" s="26"/>
      <c r="B161" s="46" t="s">
        <v>93</v>
      </c>
    </row>
    <row r="162" spans="1:6">
      <c r="A162" s="26"/>
      <c r="B162" s="46"/>
      <c r="C162" s="7"/>
      <c r="D162" s="6"/>
    </row>
    <row r="163" spans="1:6">
      <c r="A163" s="26"/>
      <c r="B163" s="46"/>
      <c r="C163" s="7"/>
      <c r="D163" s="6"/>
    </row>
    <row r="164" spans="1:6">
      <c r="A164" s="26"/>
      <c r="B164" s="46"/>
      <c r="C164" s="7"/>
      <c r="D164" s="6"/>
    </row>
    <row r="165" spans="1:6">
      <c r="A165" s="26"/>
      <c r="B165" s="46"/>
      <c r="C165" s="7"/>
      <c r="D165" s="6"/>
    </row>
    <row r="166" spans="1:6" ht="15.75" thickBot="1">
      <c r="A166" s="26"/>
      <c r="B166" s="47"/>
    </row>
    <row r="167" spans="1:6" ht="15.75" thickBot="1">
      <c r="A167" s="26"/>
      <c r="C167" s="45"/>
      <c r="D167" s="45"/>
    </row>
    <row r="168" spans="1:6">
      <c r="A168" s="26"/>
    </row>
    <row r="169" spans="1:6">
      <c r="A169" s="26"/>
    </row>
    <row r="170" spans="1:6">
      <c r="A170" s="26"/>
    </row>
    <row r="171" spans="1:6">
      <c r="A171" s="26"/>
    </row>
    <row r="172" spans="1:6">
      <c r="A172" s="26"/>
    </row>
    <row r="173" spans="1:6">
      <c r="A173" s="26"/>
    </row>
    <row r="174" spans="1:6">
      <c r="A174" s="26"/>
    </row>
    <row r="175" spans="1:6" s="38" customFormat="1" ht="15.95" customHeight="1">
      <c r="A175" s="26"/>
      <c r="B175"/>
      <c r="C175"/>
      <c r="D175"/>
      <c r="F175"/>
    </row>
    <row r="176" spans="1:6">
      <c r="A176" s="26"/>
    </row>
    <row r="177" spans="1:6">
      <c r="A177" s="26"/>
    </row>
    <row r="178" spans="1:6">
      <c r="A178" s="26"/>
      <c r="F178" s="38"/>
    </row>
    <row r="179" spans="1:6">
      <c r="A179" s="26"/>
    </row>
    <row r="180" spans="1:6">
      <c r="A180" s="26"/>
    </row>
    <row r="181" spans="1:6">
      <c r="A181" s="26"/>
    </row>
    <row r="182" spans="1:6">
      <c r="A182" s="26"/>
    </row>
    <row r="183" spans="1:6">
      <c r="A183" s="26"/>
    </row>
    <row r="184" spans="1:6">
      <c r="A184" s="26"/>
    </row>
    <row r="185" spans="1:6">
      <c r="A185" s="26"/>
    </row>
    <row r="186" spans="1:6">
      <c r="A186" s="26"/>
    </row>
    <row r="187" spans="1:6">
      <c r="A187" s="26"/>
    </row>
    <row r="188" spans="1:6">
      <c r="A188" s="26"/>
    </row>
    <row r="189" spans="1:6">
      <c r="A189" s="26"/>
    </row>
    <row r="190" spans="1:6">
      <c r="A190" s="26"/>
    </row>
    <row r="191" spans="1:6">
      <c r="A191" s="26"/>
    </row>
    <row r="192" spans="1:6">
      <c r="A192" s="26"/>
    </row>
    <row r="193" spans="1:1">
      <c r="A193" s="26"/>
    </row>
    <row r="194" spans="1:1">
      <c r="A194" s="26"/>
    </row>
    <row r="195" spans="1:1">
      <c r="A195" s="26"/>
    </row>
    <row r="196" spans="1:1">
      <c r="A196" s="26"/>
    </row>
    <row r="197" spans="1:1">
      <c r="A197" s="26"/>
    </row>
    <row r="198" spans="1:1">
      <c r="A198" s="26"/>
    </row>
    <row r="199" spans="1:1">
      <c r="A199" s="26"/>
    </row>
    <row r="200" spans="1:1">
      <c r="A200" s="26"/>
    </row>
    <row r="201" spans="1:1">
      <c r="A201" s="26"/>
    </row>
    <row r="202" spans="1:1">
      <c r="A202" s="9"/>
    </row>
    <row r="203" spans="1:1">
      <c r="A203" s="9"/>
    </row>
    <row r="204" spans="1:1">
      <c r="A204" s="9"/>
    </row>
    <row r="205" spans="1:1">
      <c r="A205" s="9"/>
    </row>
    <row r="206" spans="1:1">
      <c r="A206" s="9"/>
    </row>
    <row r="207" spans="1:1">
      <c r="A207" s="9"/>
    </row>
    <row r="208" spans="1:1">
      <c r="A208" s="9"/>
    </row>
    <row r="209" spans="1:1">
      <c r="A209" s="9"/>
    </row>
    <row r="210" spans="1:1">
      <c r="A210" s="3"/>
    </row>
    <row r="211" spans="1:1">
      <c r="A211" s="3"/>
    </row>
    <row r="212" spans="1:1">
      <c r="A212" s="3"/>
    </row>
    <row r="213" spans="1:1">
      <c r="A213" s="3"/>
    </row>
    <row r="214" spans="1:1">
      <c r="A214" s="3"/>
    </row>
    <row r="215" spans="1:1">
      <c r="A215" s="3"/>
    </row>
    <row r="216" spans="1:1">
      <c r="A216" s="2"/>
    </row>
    <row r="217" spans="1:1">
      <c r="A217" s="2"/>
    </row>
    <row r="218" spans="1:1">
      <c r="A218" s="2"/>
    </row>
    <row r="219" spans="1:1">
      <c r="A219" s="2"/>
    </row>
    <row r="220" spans="1:1">
      <c r="A220" s="2"/>
    </row>
    <row r="221" spans="1:1">
      <c r="A221" s="2"/>
    </row>
    <row r="222" spans="1:1" ht="15.6" customHeight="1">
      <c r="A222" s="2"/>
    </row>
    <row r="223" spans="1:1">
      <c r="A223" s="2"/>
    </row>
    <row r="224" spans="1:1">
      <c r="A224" s="2"/>
    </row>
    <row r="225" spans="1:1">
      <c r="A225" s="2"/>
    </row>
    <row r="226" spans="1:1">
      <c r="A226" s="2"/>
    </row>
    <row r="227" spans="1:1">
      <c r="A227" s="2"/>
    </row>
    <row r="228" spans="1:1">
      <c r="A228" s="2"/>
    </row>
    <row r="229" spans="1:1">
      <c r="A229" s="2"/>
    </row>
  </sheetData>
  <autoFilter ref="A7:E212" xr:uid="{0B1243D5-A038-48FC-A6B2-10460E2C6BA9}"/>
  <mergeCells count="2">
    <mergeCell ref="C140:D141"/>
    <mergeCell ref="A17:D17"/>
  </mergeCells>
  <phoneticPr fontId="25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AB8B6C6-B15C-439E-AA94-C0DF31EC97A6}">
  <ds:schemaRefs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test</dc:creator>
  <cp:keywords/>
  <dc:description/>
  <cp:lastModifiedBy>MaRhAmA GrOuP LLC 11</cp:lastModifiedBy>
  <cp:revision/>
  <cp:lastPrinted>2026-05-06T06:18:20Z</cp:lastPrinted>
  <dcterms:created xsi:type="dcterms:W3CDTF">2011-09-01T23:47:29Z</dcterms:created>
  <dcterms:modified xsi:type="dcterms:W3CDTF">2026-05-23T12:24:14Z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lanSwiftJobName">
    <vt:lpwstr/>
  </property>
  <property fmtid="{D5CDD505-2E9C-101B-9397-08002B2CF9AE}" pid="3" name="PlanSwiftJobGuid">
    <vt:lpwstr/>
  </property>
  <property fmtid="{D5CDD505-2E9C-101B-9397-08002B2CF9AE}" pid="4" name="LinkedDataId">
    <vt:lpwstr>{BAB8B6C6-B15C-439E-AA94-C0DF31EC97A6}</vt:lpwstr>
  </property>
</Properties>
</file>